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15" activeTab="1"/>
  </bookViews>
  <sheets>
    <sheet name=" 汨罗市城市管理和综合执法局系统（整体绩效自评）" sheetId="1" r:id="rId1"/>
    <sheet name="自评表" sheetId="2" r:id="rId2"/>
  </sheets>
  <calcPr calcId="144525"/>
</workbook>
</file>

<file path=xl/sharedStrings.xml><?xml version="1.0" encoding="utf-8"?>
<sst xmlns="http://schemas.openxmlformats.org/spreadsheetml/2006/main" count="275" uniqueCount="210">
  <si>
    <r>
      <rPr>
        <b/>
        <sz val="24"/>
        <rFont val="方正小标宋简体"/>
        <charset val="134"/>
      </rPr>
      <t>汨罗市</t>
    </r>
    <r>
      <rPr>
        <b/>
        <sz val="24"/>
        <rFont val="Times New Roman"/>
        <charset val="134"/>
      </rPr>
      <t>202</t>
    </r>
    <r>
      <rPr>
        <b/>
        <u/>
        <sz val="24"/>
        <rFont val="Times New Roman"/>
        <charset val="134"/>
      </rPr>
      <t xml:space="preserve">   2 </t>
    </r>
    <r>
      <rPr>
        <b/>
        <sz val="24"/>
        <rFont val="方正小标宋简体"/>
        <charset val="134"/>
      </rPr>
      <t>年度部门（单位）整体支出                         绩效评价自评报告</t>
    </r>
  </si>
  <si>
    <r>
      <rPr>
        <sz val="12"/>
        <rFont val="仿宋_GB2312"/>
        <charset val="134"/>
      </rPr>
      <t xml:space="preserve">        部门</t>
    </r>
    <r>
      <rPr>
        <sz val="12"/>
        <rFont val="Times New Roman"/>
        <charset val="134"/>
      </rPr>
      <t>(</t>
    </r>
    <r>
      <rPr>
        <sz val="12"/>
        <rFont val="仿宋_GB2312"/>
        <charset val="134"/>
      </rPr>
      <t>单位</t>
    </r>
    <r>
      <rPr>
        <sz val="12"/>
        <rFont val="Times New Roman"/>
        <charset val="134"/>
      </rPr>
      <t>)</t>
    </r>
    <r>
      <rPr>
        <sz val="12"/>
        <rFont val="仿宋_GB2312"/>
        <charset val="134"/>
      </rPr>
      <t>名称</t>
    </r>
    <r>
      <rPr>
        <u/>
        <sz val="12"/>
        <rFont val="Times New Roman"/>
        <charset val="134"/>
      </rPr>
      <t xml:space="preserve">             </t>
    </r>
    <r>
      <rPr>
        <u/>
        <sz val="12"/>
        <rFont val="仿宋_GB2312"/>
        <charset val="134"/>
      </rPr>
      <t xml:space="preserve">汨罗市城市管理和综合执法局系统 </t>
    </r>
    <r>
      <rPr>
        <u/>
        <sz val="12"/>
        <rFont val="Times New Roman"/>
        <charset val="134"/>
      </rPr>
      <t xml:space="preserve">             </t>
    </r>
  </si>
  <si>
    <r>
      <rPr>
        <sz val="12"/>
        <rFont val="仿宋_GB2312"/>
        <charset val="134"/>
      </rPr>
      <t xml:space="preserve">        预算编码</t>
    </r>
    <r>
      <rPr>
        <u/>
        <sz val="12"/>
        <rFont val="Times New Roman"/>
        <charset val="134"/>
      </rPr>
      <t xml:space="preserve">                    410001 -4100007                          </t>
    </r>
  </si>
  <si>
    <t xml:space="preserve">        评价方式：部门（单位）绩效自评</t>
  </si>
  <si>
    <r>
      <rPr>
        <sz val="12"/>
        <rFont val="仿宋_GB2312"/>
        <charset val="134"/>
      </rPr>
      <t xml:space="preserve">        评价机构：部门（单位）评价组</t>
    </r>
    <r>
      <rPr>
        <sz val="12"/>
        <rFont val="Times New Roman"/>
        <charset val="0"/>
      </rPr>
      <t xml:space="preserve">   </t>
    </r>
  </si>
  <si>
    <t xml:space="preserve">        报告日期：2023年 3 月 25 日</t>
  </si>
  <si>
    <t>汨罗市财政局（制）</t>
  </si>
  <si>
    <t>一、部门（单位）基本概况</t>
  </si>
  <si>
    <t>联系人</t>
  </si>
  <si>
    <t>巢岳飞</t>
  </si>
  <si>
    <t>联络电话</t>
  </si>
  <si>
    <t>人员编制</t>
  </si>
  <si>
    <t>实有人数</t>
  </si>
  <si>
    <t>职能职责概述</t>
  </si>
  <si>
    <t>汨罗市城市管理和综合执法局承担着城市基础设施建设、维护和日常管理、建筑质量管理、园林绿化养护、城市市容市貌和次序管理等职能，维护保障相关城市服务功能正常运行，依照批准的权力清单和行政许可审批项目清单，负责临时占用和挖掘城市道路等方面的审批和管理，负责依法管理全市燃气市场，负责对庆典、促销、展览宣传咨询、演出及门店门头、招牌的装饰装修、亮化等活动占用道路、广场等管理等工作。</t>
  </si>
  <si>
    <t>年度主要工作内容</t>
  </si>
  <si>
    <t>目标1：保障在职人员经费正常发放及单位日常工作的正常运转；</t>
  </si>
  <si>
    <t>目标2：保障本级及二级机构共计33个项目收支管理，低于30万元以下单个项目共计15个（其中机关5个、城管大队1个、燃气2个、公用事业1个、路灯1个、环卫5个），确保项目各项工作正常运转；</t>
  </si>
  <si>
    <t>目标3：完成部门智慧化城市管理系统的建设和日常维护管理工作；完成市城区智慧化城市监督、指挥、调度和考核的事务；</t>
  </si>
  <si>
    <t>目标4：完成办理城市管理问题投诉、举报和12345公众服务热线转办件的行政辅助性工作；</t>
  </si>
  <si>
    <t>目标5：根据城市精细化管理要求，进一步提升城市形象，给市民营造了一个干净、舒适的工作和生活环境，应当不断开展市容秩序整治、烟花炮竹鞭炮禁存、禁售、禁燃管理、门店经营、户外广告等管理工作；加强绿化管养工作，保证全市绿化管理日常维护工作按质按量完成，达到县级绿化环境不断改善的目标；加快推进城区天然气入户工作，开展行业安全用气专项检查，确保无燃气安全事故；加强对城市街道路灯设施管理维护保障，背街小巷路灯设施维护管理，对城区道路及背街小巷路灯新建、改建及景观照明工程施工和监管；加强对风光带、屈子生态湿地公园、友谊河城市公园的保障工作；为市民朋友们营造一个美好的休闲场所；加强环境卫生管理，主次街道、城乡结合部的清扫、垃圾清运、垃圾粪便无害化处理和垃圾容器的清晰工作；加强城区道路、人行道、桥梁、下水道等市政公用设施的日常管理和维修养护工作；</t>
  </si>
  <si>
    <t>年度部门（单位）总体运行情况及取得的成绩</t>
  </si>
  <si>
    <t>2022年，全局上下认真贯彻落实市委、市政府关于城管执法工作的各项任务和指示精神，围绕年初确定的各项工作目标狠抓落实，取得了一定成绩。在继续保住全市先进单位的基础上，进一步破解城市管理难点痛点，着力提升城市精细化管理水平，为打造管理秩序井然、人居环境优良、文化内涵丰富的品质小城而不懈努力，在部分工作领域创造了一些全市、全省的亮点、特色，继续保持了良好的发展态势。</t>
  </si>
  <si>
    <t>二、部门（单位）收支情况</t>
  </si>
  <si>
    <t>年度收入情况（万元）</t>
  </si>
  <si>
    <t>机构名称</t>
  </si>
  <si>
    <t>收入合计</t>
  </si>
  <si>
    <t>其中：</t>
  </si>
  <si>
    <t>上年结转</t>
  </si>
  <si>
    <t>公共财政拨款</t>
  </si>
  <si>
    <t>政府基金拨款</t>
  </si>
  <si>
    <t>纳入专户管理的非税收入拨款</t>
  </si>
  <si>
    <t>其他收入</t>
  </si>
  <si>
    <t>局机关及二级机构汇总</t>
  </si>
  <si>
    <t>1、局机关</t>
  </si>
  <si>
    <t>2、城管大队</t>
  </si>
  <si>
    <t>3、市容环卫</t>
  </si>
  <si>
    <t>4、园林绿化</t>
  </si>
  <si>
    <t>5、公用事业</t>
  </si>
  <si>
    <t>6、公园管理</t>
  </si>
  <si>
    <t>7、路灯管理</t>
  </si>
  <si>
    <t>8、燃气事务</t>
  </si>
  <si>
    <t>部门（单位）年度支出和结余情况（万元）</t>
  </si>
  <si>
    <t>支出合计</t>
  </si>
  <si>
    <t>结余</t>
  </si>
  <si>
    <t>基本支出</t>
  </si>
  <si>
    <t>项目支出</t>
  </si>
  <si>
    <t>人员支出</t>
  </si>
  <si>
    <t>公用支出</t>
  </si>
  <si>
    <t>三公经费</t>
  </si>
  <si>
    <t>合计</t>
  </si>
  <si>
    <t>公务接待费</t>
  </si>
  <si>
    <t>公务用车运维费</t>
  </si>
  <si>
    <t>公务用车购置费</t>
  </si>
  <si>
    <t>因公出国费</t>
  </si>
  <si>
    <t>会议费</t>
  </si>
  <si>
    <t>固定资产</t>
  </si>
  <si>
    <t>其他</t>
  </si>
  <si>
    <t>在用固定资产</t>
  </si>
  <si>
    <t>出租固定资产</t>
  </si>
  <si>
    <t>三、部门（单位）整体支出绩效自评情况</t>
  </si>
  <si>
    <t>整体支出绩效定性目标及实施计划完成情况</t>
  </si>
  <si>
    <t>预期目标</t>
  </si>
  <si>
    <t>实际完成</t>
  </si>
  <si>
    <t>目标1：保障在职人员经费正常发放及单位日常工作的正常运转；满意率达100%</t>
  </si>
  <si>
    <t>目标1：保障在职人员313人经费正常发放及单位日常工作的正常运转；满意率达100%                                          目标2：保障本级及二级机构共计33个项目收支管理，低于30万元以下单个项目共计15个（其中机关5个、城管大队1个、燃气2个、公用事业1个、路灯1个、环卫5个），确保项目各项工作正常运转；                                                  目标3：完成部门智慧化城市管理系统的建设和日常维护管理工作；完成市城区智慧化城市监督、指挥、调度和考核的事务；取得较好成绩；                                                      目标4：完成办理城市管理问题投诉、举报和12345公众服务热线转办件的行政辅助性工作；处理热线结办率达到96%以上                                                                             目标5：根据城市精细化管理要求，进一步提升城市形象，给市民营造了一个干净、舒适的工作和生活环境，应当不断开展市容秩序整治、烟花炮竹鞭炮禁存、禁售、禁燃管理、门店经营、户外广告等管理工作；加强绿化管养工作，保证全市绿化管理日常维护工作按质按量完成，达到县级绿化环境不断改善的目标；加快推进城区天然气入户工作，开展行业安全用气专项检查，确保无燃气安全事故；加强对城市街道路灯设施管理维护保障，背街小巷路灯设施维护管理，对城区道路及背街小巷路灯新建、改建及景观照明工程施工和监管；加强对风光带、屈子生态湿地公园、友谊河城市公园的保障工作；为市民朋友们营造一个美好的休闲场所；加强环境卫生管理，主次街道、城乡结合部的清扫、垃圾清运、垃圾粪便无害化处理和垃圾容器的清晰工作；加强城区道路、人行道、桥梁、下水道等市政公用设施的日常管理和维修养护工作；各项工作取得较好成绩。</t>
  </si>
  <si>
    <t>评价内容</t>
  </si>
  <si>
    <t>绩效内容</t>
  </si>
  <si>
    <t>绩效目标值</t>
  </si>
  <si>
    <t>完成情况</t>
  </si>
  <si>
    <t xml:space="preserve">产出目标
（部门工作实绩，即绩效办制定的单位年度考核计分办法中考核的部门工作实绩内容）
</t>
  </si>
  <si>
    <t>质量指标</t>
  </si>
  <si>
    <t>保障在职人数、专项个数</t>
  </si>
  <si>
    <t>≤313人、≤33个</t>
  </si>
  <si>
    <t>313人、33个</t>
  </si>
  <si>
    <t>城管工作考评</t>
  </si>
  <si>
    <t>≥24次</t>
  </si>
  <si>
    <t>26次</t>
  </si>
  <si>
    <t>开展市容秩序整治</t>
  </si>
  <si>
    <t>≤120次</t>
  </si>
  <si>
    <t>123次</t>
  </si>
  <si>
    <t>规范门店经营、户外广告牌及牛皮癣清理，禁炮等宣传工作</t>
  </si>
  <si>
    <t>≥30次</t>
  </si>
  <si>
    <t>35次</t>
  </si>
  <si>
    <t>绿化管养、鲜花栽植面积</t>
  </si>
  <si>
    <t>≥750000㎡ 、≥4500㎡</t>
  </si>
  <si>
    <t>755068㎡、4786㎡</t>
  </si>
  <si>
    <t>城区清扫面积、渗漏液日处理</t>
  </si>
  <si>
    <t>≥365.2万㎡、≥200吨</t>
  </si>
  <si>
    <t>365.2万㎡、200吨</t>
  </si>
  <si>
    <t>处理12345公众热线督办单</t>
  </si>
  <si>
    <t>≥95%</t>
  </si>
  <si>
    <t>燃气行业安全用气专项检查次</t>
  </si>
  <si>
    <t>≥20次</t>
  </si>
  <si>
    <t>22次</t>
  </si>
  <si>
    <t>排水防涝巡查</t>
  </si>
  <si>
    <t>日常≥2次/日、雨水天气≥4次/日</t>
  </si>
  <si>
    <t>数量指标</t>
  </si>
  <si>
    <t>人员经费、项目经费保障率</t>
  </si>
  <si>
    <t>≥100%</t>
  </si>
  <si>
    <t>城管工作考评合格率</t>
  </si>
  <si>
    <t>≥90%</t>
  </si>
  <si>
    <t>城管热线办结率</t>
  </si>
  <si>
    <t>重大活动保障率</t>
  </si>
  <si>
    <t>城管执法、行政审批公平公正率</t>
  </si>
  <si>
    <t>非税应收尽收率</t>
  </si>
  <si>
    <t>绿化管养、路灯亮化、公园美化面积达标率</t>
  </si>
  <si>
    <t>时效指标</t>
  </si>
  <si>
    <t>各项工作完成时间</t>
  </si>
  <si>
    <t>2022.1.1-2022.12.31</t>
  </si>
  <si>
    <t>各项工作按期完成率</t>
  </si>
  <si>
    <t>成本指标</t>
  </si>
  <si>
    <t>严格控制在预算成本内</t>
  </si>
  <si>
    <t>1.基本支出≤3340.25万元                   2.项目支出≤6369万元</t>
  </si>
  <si>
    <t>1.基本支出≤4308.5万元                   2.项目支出≤6949.6万元</t>
  </si>
  <si>
    <t xml:space="preserve">效益目标
（预期实现的效益）
</t>
  </si>
  <si>
    <t>社会效益</t>
  </si>
  <si>
    <t>提升生活品质，为市民营造宜居环境</t>
  </si>
  <si>
    <t>有效提升</t>
  </si>
  <si>
    <t>提高整体城市形象，对外留下良好印象</t>
  </si>
  <si>
    <t>经济效益</t>
  </si>
  <si>
    <t>无直接经济效益，可促进城市的经济发展</t>
  </si>
  <si>
    <t>间接效益</t>
  </si>
  <si>
    <t>生态效益</t>
  </si>
  <si>
    <t>减少油烟排放摊点</t>
  </si>
  <si>
    <t>不断减少</t>
  </si>
  <si>
    <t>减少</t>
  </si>
  <si>
    <t>减少对地下水资源的污染                打造宜居城市</t>
  </si>
  <si>
    <t>保证城市路段无积水</t>
  </si>
  <si>
    <t>≥98%</t>
  </si>
  <si>
    <t>社会公众或服务对象满意度</t>
  </si>
  <si>
    <t>社会群众满意度</t>
  </si>
  <si>
    <t>职工满意度</t>
  </si>
  <si>
    <t>上级部门满意度</t>
  </si>
  <si>
    <t>绩效自评综合得分</t>
  </si>
  <si>
    <t>评价等次</t>
  </si>
  <si>
    <t>优秀</t>
  </si>
  <si>
    <t>四、评价人员</t>
  </si>
  <si>
    <t>姓  名</t>
  </si>
  <si>
    <t>职务/职称</t>
  </si>
  <si>
    <t>单  位</t>
  </si>
  <si>
    <t>签  字</t>
  </si>
  <si>
    <t>副局长</t>
  </si>
  <si>
    <t>城管执法局</t>
  </si>
  <si>
    <t>杨奇兵</t>
  </si>
  <si>
    <t>楚健</t>
  </si>
  <si>
    <t>股长</t>
  </si>
  <si>
    <t xml:space="preserve">                                                              </t>
  </si>
  <si>
    <t xml:space="preserve">                                               评价组组长（签字）：</t>
  </si>
  <si>
    <t xml:space="preserve">                                                                   年    月    日</t>
  </si>
  <si>
    <t xml:space="preserve">                                                   </t>
  </si>
  <si>
    <t xml:space="preserve">                                       部门（单位）意见：</t>
  </si>
  <si>
    <t xml:space="preserve">                                                       年    月    日</t>
  </si>
  <si>
    <r>
      <rPr>
        <sz val="10"/>
        <rFont val="仿宋_GB2312"/>
        <charset val="134"/>
      </rPr>
      <t>填报人（签名）：</t>
    </r>
    <r>
      <rPr>
        <sz val="10"/>
        <rFont val="Times New Roman"/>
        <charset val="134"/>
      </rPr>
      <t xml:space="preserve"> </t>
    </r>
    <r>
      <rPr>
        <sz val="10"/>
        <rFont val="宋体"/>
        <charset val="134"/>
      </rPr>
      <t>杨子宸</t>
    </r>
    <r>
      <rPr>
        <sz val="10"/>
        <rFont val="Times New Roman"/>
        <charset val="134"/>
      </rPr>
      <t xml:space="preserve">                                                                                                                  </t>
    </r>
    <r>
      <rPr>
        <sz val="10"/>
        <rFont val="仿宋_GB2312"/>
        <charset val="134"/>
      </rPr>
      <t>联系电话：5112171</t>
    </r>
  </si>
  <si>
    <t xml:space="preserve">                 五、评价报告综述（文字部分）                                                一、部门（单位）概况
（一）部门（单位）基本情况
汨罗市城市管理和综合执法局本级以及下属汨罗市城市综合管理执法大队、汨罗市市容环境卫生服务中心、汨罗市园林绿化服务中心、汨罗市城市路灯管理事务中心、汨罗市城市公用事业服务中心、汨罗市城市公园管理服务中心、汨罗市燃气事务中心7个二级预算单位，共计在职人数292人。
主要职能：贯彻执行国家和地方关于城市管理和城市管理行政执法的法律法规和政策，负责城市道路及基础设施的管理、经营、改造和维护，负责指导、协调城市园林绿化管理工作；负责组织城市市政公用设施、城市路灯照明、市容和环境卫生管理工作；负责中心城区城市规划范围内户外广告管理；负责“12345”政府服务热线事项中关于城市管理工作受访服务。负责城市管理的综合整治和行政执法，研究拟订有关管理制度和规定。
（二）部门（单位）整体支出规模、使用方向和主要内容、涉及范围等
2021年度实际支出14122.9万元。其中，基本支出3822.11万元，项目支出10300.81万元。
基本支出主要列支人员工资福利和公用工作经费。
项目支出主要列支节日氛围营造，综合整治管理，绿化管护费及设备设施，城市防涝排渍，管道燃气企业中期评估，天然气入户政府统筹，燃气日常监管，路灯维护，路灯电费，智慧路灯管理系统，新城区路段清扫承包，工业园区环卫经费，新桥垃圾场渗漏液处理三方运营，浓缩液处理，垃圾焚烧发电厂，城乡垃圾清运一体化营运，城乡结合部、背街小巷清扫清运，设备设施维修及运营，垃圾场污水处理运营，环卫节，临聘人员，清退临聘人员补偿及保险费，一线环卫工人津补贴，沿江风光带、屈子生态湿地公园维护，友谊河公园维护。
二、部门（单位）整体支出管理及使用情况
（一）基本支出
2021年度基本支出3822.11万元，其中人员支出3221.99万元，公用支出600.12万元。
本年度公务接待费支出0.95万元。会议费支出2.7万元。
（二）专项支出
1、专项资金安排落实、总投入等情况分析
2021年项目资金年初及后期追加预算共10300.81万元。
2、专项资金实际使用情况分析
2021年项目资金支出10300.81万元。其中局机关3442.68万元，城管大队145万元，市容环卫5962.2万元，园林绿化130万元，公园管理134.96万元，路灯管理380.97万元，燃气事务85万元。因各单位为财务独立核算法人单位，专项资金的使用由各单位根据实际情况自行把控使用。
3、专项资金管理情况分析
结合本单位实际情况，从预算编制，预算审批与分解下达流程，预算的执行、控制与调整，决算与绩效评价等方面对专项资金进行管理，做到专项资金预算编制有目标、预算执行有监控、预算完成有评价、评价结果有反馈、反馈结果有应用。
三、部门（单位）专项组织实施情况
（一）专项组织情况分析
工程建设项目主要是节日氛围营造项目，这个项目已按要求履行了政府采购手续。
（二）专项管理情况分析
制定了财务管理制度，严格执行资金使用管理的相关规定，突出重点，集中用于应急突发性、临时性重大事件专项处理；科学安排，合理编制预算，精打细算，厉行节约，避免随意使用；单独核算，专款专用，纳入单位财务统一管理，严禁挪作他用。
四、部门（单位）整体支出绩效情况
（一）聚焦“三个一”，夯实城市基础。抓住燃气管理这一大重点。罗江液化气站要在3月份正式投入运营；加快推进桃林寺镇液化气站建设工作，力争2022年投产运行；加快落实弼时、白水片区新建液化气站土地选址工作。6月底前完成原有液化气站关停改设经营网点工作。常态化开展燃气安全隐患大排查、大整治工作，依法规范燃气经营许可，无证经营的一律取缔，对取得经营许可的企业在安全生产措施不到位、建设迟缓、只拿许可不建设的行为，要采取停业整改和收回特许经营许可的办法加以解决。健全燃气安全监管体制机制，推进工商用户可燃气体报警装置安装使用，确保年底前全市液化气行业安全隐患清零，推动液化气市场安全、规范和有序运行。启动现有气站网点改造工作。按照“城区治站、乡镇治瓶”的思路，加快推进城区钢瓶信息化管理和产权置换工作，将用户钢瓶置换成企业自有产权钢瓶。加快推进《汨罗市城镇燃气发展规划（2021-2035）》编制工作。强化港华燃气特许经营权中期评估结果运用及规范化管理，积极谋划为用户提供方便、快捷、安全的燃气服务；加快推进城区天然气入户率，在年底前完成1.1万户自建房推进工作；加强安全生产投入，增加SCADA和GIS系统；完善燃气工程建设基本流程，规范规划许可、初步设计评审等建设程序；建设应急储配气源，推进LNG气化站的建设，在年底前完成项目建设。突破雨污分流这一大难题。要提升城市污水处理质效，通过对友谊河污水主管病害进行定期监测与分析，从数据中找出病害根源并进行有效整治，彻底解决友谊河河水渗入污水管道造成污水浓度偏低、污水处理低效的问题；对城区污水截流口采用限流措施，减少雨水进入污水管道，提高城市生活污水处理厂进水BOD浓度，力争友谊河污水主管无河水渗入，城市生活污水处理进水BOD浓度年均值达到59.87mg/L，污水集中收集率达到39.7%，较2021年提升15%。推动环卫管理这一大创新。按照“总体谋划、试点先行、分步实施”的原则，以罗城环卫所（铁路西）为试点，稳步推进城区环卫外包服务。扩大垃圾不落地的保洁清运范围，打破保洁埋头苦干、垃圾越扫越多的环卫困境，有效推动环境卫生管理从“末端垃圾清理”向“源头污染防治”转变。严格对照《汨罗市城镇垃圾处理费划转税务部门征收实施方案》，统筹做好城镇垃圾处理费划转工作，合理调整垃圾处理费收费范围、标准、方式，力争征缴额在2021年基础上递增30%以上。结合我市垃圾处置费收费情况，加快将门店、经营性场所生活垃圾及开发小区装修垃圾处理费征收纳入并水征收，防止费源流失，做到应收尽收。依托智慧城管平台，实现垃圾源头、运输和处置的合理监控。加快推进农村垃圾清运、保洁一体化工作。抓好垃圾源头减量和分类处理工作，建成装修垃圾自动分拣生产线，启动餐厨垃圾终端处置项目及污泥无害化处理项目建设，提高生活垃圾减量化、资源化、无害化水平，确保生活垃圾回收利用率达到35%以上。扎实推进市域内垃圾分类工作，在年底前完成一个乡镇、一个村（社区）、一个小区、一个机关、一所学校、一所医院、一家酒店的“七个一”垃圾分类试点。
（二）紧盯重点，提升城市品质。完善建筑垃圾管理和资源化利用。高标准、高质量推进汨罗市建筑垃圾消纳和资源化利用处置基地二期项目建设，投建约5000㎡二期生产车间，上半年度投产泥沙分类、装饰装修垃圾回收线，确保进一步深化建筑垃圾管理和资源化利用的制度体系、规划体系、标准体系和全生命周期监管体系等要求，为湖南省建筑垃圾源头减量和资源化利用创造更多汨罗的亮点和特色，积极争创全国建筑垃圾资源化管理试点县（市）。加快智慧停车建设步伐。按照“科学规划、产权明确、规范管理”原则，严格对照《汨罗市智慧停车及信息化平台建设实施方案》，协调配合楚之晟加快推进城区智慧停车信息化平台建设，确保年内将城区道路两侧约2000个路面泊位及所有社会经营性停车场纳入平台管理，逐步实现有偿停车、规范停车、高效停车。全力推进国园创建。按照今年住建部颁发的《国家园林城市申报与评选管理办法的通知》重新组织申报材料，修编《汨罗市创建国家园林城市实施方案》与《汨罗市创建国家园林城市任务分解表》，层层压实责任，明确时间节点，确保成功创建。完成罗城森林公园、瓦泥塘社区级公园、正则西街道游园、山塘桥下口袋公园建设，确保公园绿地覆盖居住用地达标占比80%以上，达到国园创建标准。对沿江风光带二期进行公园功能性、景观性的增添建设，确保建成区硬质指标绿地率与绿化覆盖率达标。启动30多公里环城绿道（汨罗江风光带—屈原大道—友谊河城市公园—屈子生态湿地公园—屈子文化园）贯连工作，重点完善绿道周边道路绿带补植换植工作以及断头绿道绿带的碰通。规范城市容貌标准。借鉴外地经验，结合汨罗实际，从空中、地面、地下三个维度，就建筑物、道路、绿化、城市家具、户外广告招牌、城市照明等容貌建设与管理上制定相关指导标准，通过开展管线入地、城市家具清理、户外广告清理、消极空间环境整治等专项行动，对一些有碍城市容貌的实行应拆尽拆、应修尽修、应绿尽绿。优化城市产业空间布局。加强行业市场的规划与建设，积极推动将洗车市场、机动车修理市场、货车停车场、快递物流市场建设等纳入城市发展规划，实现划行归市。
五、存在的主要问题
1、预算执行度有待进一步提高。年末财政指标结转资金较以前年度有较大增加，主要是部分二级机构存在因费用支出手续未完结等导致应付费用暂挂往来未做支出的情况。
2、预算项目与实际支出的差异。如2021年度支付扶贫款和党建活动经费，这个项目财政没有安排预算，但是又是必须支出的。
六、改进措施和有关建议
1、需进一步完善专项资金管理制度。现行管理制度是暂行版本，需根据每年的实际情况制定新的专项资金管理制度。
2、加快预算执行进度。一是盘活存量资金，优先用存量资金解决资金需求。二是加快预算执行，督促项目实施单位加快项目实施进度，加快资金结算进度，严控项目结转结余。
3、建议财政部门合理安排预算项目。</t>
  </si>
  <si>
    <t>部门整体支出绩效评价自评表</t>
  </si>
  <si>
    <t>一级指标</t>
  </si>
  <si>
    <t>二级指标</t>
  </si>
  <si>
    <t>三级指标</t>
  </si>
  <si>
    <t>评分标准</t>
  </si>
  <si>
    <t>分值</t>
  </si>
  <si>
    <t>自评得分</t>
  </si>
  <si>
    <t>扣分原因和其他说明</t>
  </si>
  <si>
    <t>投  入
（15分）</t>
  </si>
  <si>
    <t>预算配置
（15分）</t>
  </si>
  <si>
    <t>财政供养人员
控制率</t>
  </si>
  <si>
    <r>
      <rPr>
        <sz val="10"/>
        <rFont val="仿宋_GB2312"/>
        <charset val="134"/>
      </rPr>
      <t>以100%为标准。在职人员控制率</t>
    </r>
    <r>
      <rPr>
        <sz val="10"/>
        <rFont val="宋体"/>
        <charset val="134"/>
      </rPr>
      <t>≦</t>
    </r>
    <r>
      <rPr>
        <sz val="10"/>
        <rFont val="仿宋_GB2312"/>
        <charset val="134"/>
      </rPr>
      <t>100%，计5分；每超过一个百分点扣0.5分，扣完为止。</t>
    </r>
  </si>
  <si>
    <t>“三公经费”
变动率</t>
  </si>
  <si>
    <r>
      <rPr>
        <sz val="10"/>
        <rFont val="仿宋_GB2312"/>
        <charset val="134"/>
      </rPr>
      <t>“三公经费”变动率</t>
    </r>
    <r>
      <rPr>
        <sz val="10"/>
        <rFont val="宋体"/>
        <charset val="134"/>
      </rPr>
      <t>≦</t>
    </r>
    <r>
      <rPr>
        <sz val="10"/>
        <rFont val="仿宋_GB2312"/>
        <charset val="134"/>
      </rPr>
      <t>0,计5分；
“三公经费”＞0，每超过一个百分点扣0.5分，扣完为止。</t>
    </r>
  </si>
  <si>
    <t>重点支出
安排率</t>
  </si>
  <si>
    <t>重点支出安排率≥90%，计5分；80%（含）-90%，计4分；70%（含）-80%，计3分；60%（含）-70%，计2分；低于60%不得分。</t>
  </si>
  <si>
    <t>过  程
（40分）</t>
  </si>
  <si>
    <t>预算执行
（15分）</t>
  </si>
  <si>
    <t>预算调整率</t>
  </si>
  <si>
    <t>预算调整率=0，计3分；0-10%（含），计2分；10-20%（含），计1分；20-30%（含），计0.5分；大于30%不得分。</t>
  </si>
  <si>
    <t>预算未调整</t>
  </si>
  <si>
    <t>支付进度</t>
  </si>
  <si>
    <t>春节前下达全部专项资金的50%；6月底前所有专项资金指标全部下达完。
每出现一个专项未按进度完成资金下达扣0.5分，扣完为止。</t>
  </si>
  <si>
    <t>资金结余</t>
  </si>
  <si>
    <t>无结余，3分；有结余，但不超过上年结转，2分；结余超过上年结转，不得分。</t>
  </si>
  <si>
    <t>“三公经费”
控制率</t>
  </si>
  <si>
    <r>
      <rPr>
        <sz val="10"/>
        <rFont val="仿宋_GB2312"/>
        <charset val="134"/>
      </rPr>
      <t>以100%为标准。三公经费控制率</t>
    </r>
    <r>
      <rPr>
        <sz val="10"/>
        <rFont val="宋体"/>
        <charset val="134"/>
      </rPr>
      <t>≦</t>
    </r>
    <r>
      <rPr>
        <sz val="10"/>
        <rFont val="仿宋_GB2312"/>
        <charset val="134"/>
      </rPr>
      <t>100%，计6分；
每超过一个百分点扣1分，扣完为止</t>
    </r>
  </si>
  <si>
    <t>管理制度
健全性</t>
  </si>
  <si>
    <t>①已制定或具有预算资金管理办法，内部财务管理制度、会计核算制度等管理制度，1分；
②相关管理制度合法、合规、完整，1分；
③相关管理制度得到有效执行，1分。</t>
  </si>
  <si>
    <t>部分制度未有效执行</t>
  </si>
  <si>
    <t>资金使用
合规性</t>
  </si>
  <si>
    <t>①支出符合国家财经法规和财务管理制度规定以及有关专项资金管理办法的规定；
②资金拨付有完整的审批程序和手续；
③项目支出按规定经过评估论证；
④支出符合部门预算批复的用途；
⑤资金使用无截留、挤占、挪用、虚列支出等情况。
以上情况每出现一例不符合要求的扣1分，扣完为止。</t>
  </si>
  <si>
    <t>预决算信息公开性和完善性</t>
  </si>
  <si>
    <t xml:space="preserve">①按规定内容公开预决算信息，1分；
②按规定时限公开预决算信息，0.5分；
③基础数据信息和会计信息资料真实，0.5分；
④基础数据信息和会计信息资料完整，0.5分；
⑤基础数据信息和汇集信息资料准确，0.5分。                                            </t>
  </si>
  <si>
    <t>预算管理
（15分）</t>
  </si>
  <si>
    <t>政府采购执行率</t>
  </si>
  <si>
    <t>政府采购执行率等于100%的，得3分；
每减少一个百分点，扣0.2分，扣完为止。</t>
  </si>
  <si>
    <t>公务卡刷卡率</t>
  </si>
  <si>
    <t xml:space="preserve">公务卡刷卡率达30％以上的，得3分。
每减少一个百分点，扣0.2分，扣完为止。                                            </t>
  </si>
  <si>
    <t>资产管理
（10分）</t>
  </si>
  <si>
    <t xml:space="preserve">①已制定或具有资产管理制度，且相关资产管理制度合法、合规、完整，2分；
②相关资产管理制度得到有效执行，1分。                                           </t>
  </si>
  <si>
    <t>资产管理
安全性</t>
  </si>
  <si>
    <t>①资产保存完整；
②资产配置合理；
③资产处置规范； 
④资产账务管理合规，帐实相符；
⑤资产有偿使用及处置收入及时足额上缴；
以上情况每出现一例不符合有关要求的扣1分，扣完为止。</t>
  </si>
  <si>
    <t>固定资产
利用率</t>
  </si>
  <si>
    <t>每低于100%一个百分点扣0.1分，扣完为止。</t>
  </si>
  <si>
    <t>产  出（23分）</t>
  </si>
  <si>
    <t>职责履行
（23分）</t>
  </si>
  <si>
    <t>部门工作完成实绩情况</t>
  </si>
  <si>
    <t>根据市综合绩效考核工作领导小组办公室2021年对各部门的部门工作实绩考核分数折算。
该项得分=（市综合绩效考核工作领导小组办公室考核得分/总分）*23</t>
  </si>
  <si>
    <t>部分工作未有效完成</t>
  </si>
  <si>
    <t>效  果
（22分）</t>
  </si>
  <si>
    <t>履职效益
（22分）</t>
  </si>
  <si>
    <t xml:space="preserve">此三项指标为设置部门整体支出绩效评价指标时必须考虑的共性要素，可根据部门实际并结合部门整体支出绩效目标设立情况有选择的进行设置，并将其细化为相应的个性化指标。
</t>
  </si>
  <si>
    <t>95%（含）以上计7分；
85%（含）-95%，计3分；
75%（含）-85%，计1分；
低于75%计0分。</t>
  </si>
  <si>
    <t>总 分</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</si>
</sst>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1">
    <font>
      <sz val="11"/>
      <color theme="1"/>
      <name val="宋体"/>
      <charset val="134"/>
      <scheme val="minor"/>
    </font>
    <font>
      <sz val="12"/>
      <name val="宋体"/>
      <charset val="134"/>
    </font>
    <font>
      <sz val="12"/>
      <name val="黑体"/>
      <charset val="134"/>
    </font>
    <font>
      <b/>
      <sz val="12"/>
      <name val="黑体"/>
      <charset val="134"/>
    </font>
    <font>
      <sz val="12"/>
      <name val="楷体_GB2312"/>
      <charset val="134"/>
    </font>
    <font>
      <sz val="22"/>
      <name val="方正小标宋简体"/>
      <charset val="134"/>
    </font>
    <font>
      <sz val="12"/>
      <name val="仿宋_GB2312"/>
      <charset val="134"/>
    </font>
    <font>
      <sz val="10"/>
      <name val="仿宋_GB2312"/>
      <charset val="134"/>
    </font>
    <font>
      <sz val="12"/>
      <color indexed="8"/>
      <name val="仿宋_GB2312"/>
      <charset val="134"/>
    </font>
    <font>
      <b/>
      <sz val="14"/>
      <name val="黑体"/>
      <charset val="134"/>
    </font>
    <font>
      <sz val="14"/>
      <name val="黑体"/>
      <charset val="134"/>
    </font>
    <font>
      <sz val="10"/>
      <color indexed="8"/>
      <name val="Arial"/>
      <charset val="0"/>
    </font>
    <font>
      <sz val="10"/>
      <name val="宋体"/>
      <charset val="134"/>
    </font>
    <font>
      <b/>
      <sz val="24"/>
      <name val="方正小标宋简体"/>
      <charset val="134"/>
    </font>
    <font>
      <sz val="18"/>
      <name val="方正小标宋简体"/>
      <charset val="134"/>
    </font>
    <font>
      <sz val="12"/>
      <name val="仿宋_GB2312"/>
      <charset val="134"/>
    </font>
    <font>
      <b/>
      <sz val="10"/>
      <color indexed="8"/>
      <name val="黑体"/>
      <charset val="134"/>
    </font>
    <font>
      <sz val="10"/>
      <color indexed="8"/>
      <name val="仿宋_GB2312"/>
      <charset val="134"/>
    </font>
    <font>
      <b/>
      <sz val="10"/>
      <color indexed="8"/>
      <name val="仿宋_GB2312"/>
      <charset val="134"/>
    </font>
    <font>
      <sz val="10"/>
      <name val="仿宋_GB2312"/>
      <charset val="134"/>
    </font>
    <font>
      <sz val="10"/>
      <color rgb="FF000000"/>
      <name val="仿宋_GB2312"/>
      <charset val="134"/>
    </font>
    <font>
      <u/>
      <sz val="10"/>
      <color indexed="8"/>
      <name val="仿宋_GB2312"/>
      <charset val="134"/>
    </font>
    <font>
      <sz val="11"/>
      <color rgb="FF000000"/>
      <name val="宋体"/>
      <charset val="134"/>
    </font>
    <font>
      <sz val="14"/>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24"/>
      <name val="Times New Roman"/>
      <charset val="134"/>
    </font>
    <font>
      <b/>
      <u/>
      <sz val="24"/>
      <name val="Times New Roman"/>
      <charset val="134"/>
    </font>
    <font>
      <sz val="12"/>
      <name val="Times New Roman"/>
      <charset val="134"/>
    </font>
    <font>
      <u/>
      <sz val="12"/>
      <name val="Times New Roman"/>
      <charset val="134"/>
    </font>
    <font>
      <u/>
      <sz val="12"/>
      <name val="仿宋_GB2312"/>
      <charset val="134"/>
    </font>
    <font>
      <sz val="12"/>
      <name val="Times New Roman"/>
      <charset val="0"/>
    </font>
    <font>
      <sz val="1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2" borderId="16"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7" applyNumberFormat="0" applyFill="0" applyAlignment="0" applyProtection="0">
      <alignment vertical="center"/>
    </xf>
    <xf numFmtId="0" fontId="30" fillId="0" borderId="17" applyNumberFormat="0" applyFill="0" applyAlignment="0" applyProtection="0">
      <alignment vertical="center"/>
    </xf>
    <xf numFmtId="0" fontId="31" fillId="0" borderId="18" applyNumberFormat="0" applyFill="0" applyAlignment="0" applyProtection="0">
      <alignment vertical="center"/>
    </xf>
    <xf numFmtId="0" fontId="31" fillId="0" borderId="0" applyNumberFormat="0" applyFill="0" applyBorder="0" applyAlignment="0" applyProtection="0">
      <alignment vertical="center"/>
    </xf>
    <xf numFmtId="0" fontId="32" fillId="3" borderId="19" applyNumberFormat="0" applyAlignment="0" applyProtection="0">
      <alignment vertical="center"/>
    </xf>
    <xf numFmtId="0" fontId="33" fillId="4" borderId="20" applyNumberFormat="0" applyAlignment="0" applyProtection="0">
      <alignment vertical="center"/>
    </xf>
    <xf numFmtId="0" fontId="34" fillId="4" borderId="19" applyNumberFormat="0" applyAlignment="0" applyProtection="0">
      <alignment vertical="center"/>
    </xf>
    <xf numFmtId="0" fontId="35" fillId="5" borderId="21" applyNumberFormat="0" applyAlignment="0" applyProtection="0">
      <alignment vertical="center"/>
    </xf>
    <xf numFmtId="0" fontId="36" fillId="0" borderId="22" applyNumberFormat="0" applyFill="0" applyAlignment="0" applyProtection="0">
      <alignment vertical="center"/>
    </xf>
    <xf numFmtId="0" fontId="37" fillId="0" borderId="23" applyNumberFormat="0" applyFill="0" applyAlignment="0" applyProtection="0">
      <alignment vertical="center"/>
    </xf>
    <xf numFmtId="0" fontId="38" fillId="6" borderId="0" applyNumberFormat="0" applyBorder="0" applyAlignment="0" applyProtection="0">
      <alignment vertical="center"/>
    </xf>
    <xf numFmtId="0" fontId="39" fillId="7" borderId="0" applyNumberFormat="0" applyBorder="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2" fillId="11" borderId="0" applyNumberFormat="0" applyBorder="0" applyAlignment="0" applyProtection="0">
      <alignment vertical="center"/>
    </xf>
    <xf numFmtId="0" fontId="41"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2" fillId="15" borderId="0" applyNumberFormat="0" applyBorder="0" applyAlignment="0" applyProtection="0">
      <alignment vertical="center"/>
    </xf>
    <xf numFmtId="0" fontId="41" fillId="16" borderId="0" applyNumberFormat="0" applyBorder="0" applyAlignment="0" applyProtection="0">
      <alignment vertical="center"/>
    </xf>
    <xf numFmtId="0" fontId="41" fillId="17" borderId="0" applyNumberFormat="0" applyBorder="0" applyAlignment="0" applyProtection="0">
      <alignment vertical="center"/>
    </xf>
    <xf numFmtId="0" fontId="42" fillId="18" borderId="0" applyNumberFormat="0" applyBorder="0" applyAlignment="0" applyProtection="0">
      <alignment vertical="center"/>
    </xf>
    <xf numFmtId="0" fontId="42" fillId="19" borderId="0" applyNumberFormat="0" applyBorder="0" applyAlignment="0" applyProtection="0">
      <alignment vertical="center"/>
    </xf>
    <xf numFmtId="0" fontId="41" fillId="20" borderId="0" applyNumberFormat="0" applyBorder="0" applyAlignment="0" applyProtection="0">
      <alignment vertical="center"/>
    </xf>
    <xf numFmtId="0" fontId="41"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1" fillId="24" borderId="0" applyNumberFormat="0" applyBorder="0" applyAlignment="0" applyProtection="0">
      <alignment vertical="center"/>
    </xf>
    <xf numFmtId="0" fontId="41"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1" fillId="28" borderId="0" applyNumberFormat="0" applyBorder="0" applyAlignment="0" applyProtection="0">
      <alignment vertical="center"/>
    </xf>
    <xf numFmtId="0" fontId="41"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1" fillId="32" borderId="0" applyNumberFormat="0" applyBorder="0" applyAlignment="0" applyProtection="0">
      <alignment vertical="center"/>
    </xf>
    <xf numFmtId="0" fontId="1" fillId="0" borderId="0"/>
    <xf numFmtId="0" fontId="43" fillId="0" borderId="0">
      <alignment vertical="center"/>
    </xf>
  </cellStyleXfs>
  <cellXfs count="91">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xf>
    <xf numFmtId="0" fontId="3" fillId="0" borderId="0" xfId="0" applyFont="1" applyFill="1" applyBorder="1" applyAlignment="1">
      <alignment vertical="center"/>
    </xf>
    <xf numFmtId="0" fontId="4" fillId="0" borderId="0" xfId="0" applyFont="1" applyFill="1" applyBorder="1" applyAlignment="1">
      <alignment vertical="center"/>
    </xf>
    <xf numFmtId="0" fontId="5"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vertical="center" wrapText="1"/>
    </xf>
    <xf numFmtId="0" fontId="8"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6" fillId="0" borderId="3"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0" fontId="6" fillId="0" borderId="1" xfId="5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10" fillId="0" borderId="0" xfId="0" applyFont="1" applyFill="1" applyBorder="1" applyAlignment="1">
      <alignment horizontal="left" vertical="center" wrapText="1"/>
    </xf>
    <xf numFmtId="0" fontId="11" fillId="0" borderId="0" xfId="0" applyFont="1" applyFill="1" applyBorder="1" applyAlignment="1">
      <alignment wrapText="1"/>
    </xf>
    <xf numFmtId="0" fontId="1" fillId="0" borderId="0" xfId="0" applyFont="1" applyFill="1" applyBorder="1" applyAlignment="1">
      <alignment wrapText="1"/>
    </xf>
    <xf numFmtId="0" fontId="12" fillId="0" borderId="0" xfId="0" applyFont="1" applyFill="1" applyBorder="1" applyAlignment="1">
      <alignment wrapText="1"/>
    </xf>
    <xf numFmtId="0" fontId="1" fillId="0" borderId="0" xfId="0" applyFont="1" applyFill="1" applyBorder="1" applyAlignment="1">
      <alignment horizontal="center" wrapText="1"/>
    </xf>
    <xf numFmtId="0" fontId="13" fillId="0" borderId="0" xfId="0" applyFont="1" applyFill="1" applyBorder="1" applyAlignment="1">
      <alignment horizontal="center" vertical="center" wrapText="1"/>
    </xf>
    <xf numFmtId="0" fontId="14" fillId="0" borderId="0" xfId="0" applyFont="1" applyFill="1" applyBorder="1" applyAlignment="1">
      <alignment horizontal="center" wrapText="1"/>
    </xf>
    <xf numFmtId="0" fontId="15" fillId="0" borderId="0" xfId="0" applyFont="1" applyFill="1" applyBorder="1" applyAlignment="1">
      <alignment horizontal="left" wrapText="1"/>
    </xf>
    <xf numFmtId="0" fontId="15" fillId="0" borderId="0" xfId="0" applyFont="1" applyFill="1" applyBorder="1" applyAlignment="1">
      <alignment horizontal="center" wrapText="1"/>
    </xf>
    <xf numFmtId="0" fontId="15" fillId="0" borderId="0"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0" xfId="0" applyFont="1" applyFill="1" applyAlignment="1">
      <alignment horizontal="center" vertical="center" wrapText="1"/>
    </xf>
    <xf numFmtId="0" fontId="17" fillId="0" borderId="8"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17" fillId="0" borderId="10" xfId="0" applyFont="1" applyFill="1" applyBorder="1" applyAlignment="1">
      <alignment horizontal="center" vertical="center" wrapText="1"/>
    </xf>
    <xf numFmtId="0" fontId="17" fillId="0" borderId="11" xfId="0" applyFont="1" applyFill="1" applyBorder="1" applyAlignment="1">
      <alignment horizontal="center" vertical="center" wrapText="1"/>
    </xf>
    <xf numFmtId="0" fontId="17" fillId="0" borderId="12" xfId="0" applyFont="1" applyFill="1" applyBorder="1" applyAlignment="1">
      <alignment horizontal="left" vertical="center" wrapText="1"/>
    </xf>
    <xf numFmtId="0" fontId="17" fillId="0" borderId="13" xfId="0" applyFont="1" applyFill="1" applyBorder="1" applyAlignment="1">
      <alignment horizontal="left" vertical="center" wrapText="1"/>
    </xf>
    <xf numFmtId="0" fontId="18" fillId="0" borderId="1" xfId="0" applyFont="1" applyFill="1" applyBorder="1" applyAlignment="1">
      <alignment horizontal="center" vertical="center" wrapText="1"/>
    </xf>
    <xf numFmtId="0" fontId="19" fillId="0" borderId="1" xfId="0" applyFont="1" applyFill="1" applyBorder="1" applyAlignment="1">
      <alignment horizontal="justify" vertical="center" wrapText="1"/>
    </xf>
    <xf numFmtId="4" fontId="17" fillId="0" borderId="1" xfId="0" applyNumberFormat="1" applyFont="1" applyFill="1" applyBorder="1" applyAlignment="1">
      <alignment horizontal="left" vertical="center" wrapText="1"/>
    </xf>
    <xf numFmtId="0" fontId="19" fillId="0" borderId="1" xfId="0" applyFont="1" applyFill="1" applyBorder="1" applyAlignment="1">
      <alignment horizontal="center" vertical="center" wrapText="1"/>
    </xf>
    <xf numFmtId="0" fontId="17" fillId="0" borderId="1" xfId="0" applyFont="1" applyFill="1" applyBorder="1" applyAlignment="1">
      <alignment horizontal="left" wrapText="1"/>
    </xf>
    <xf numFmtId="0" fontId="19" fillId="0" borderId="1" xfId="0" applyFont="1" applyFill="1" applyBorder="1" applyAlignment="1">
      <alignment horizontal="left" vertical="center" wrapText="1"/>
    </xf>
    <xf numFmtId="0" fontId="20" fillId="0" borderId="12" xfId="0" applyFont="1" applyFill="1" applyBorder="1" applyAlignment="1">
      <alignment horizontal="center" vertical="center" wrapText="1"/>
    </xf>
    <xf numFmtId="0" fontId="20" fillId="0" borderId="13" xfId="0" applyFont="1" applyFill="1" applyBorder="1" applyAlignment="1">
      <alignment horizontal="center" vertical="center" wrapText="1"/>
    </xf>
    <xf numFmtId="4" fontId="17" fillId="0" borderId="1" xfId="0" applyNumberFormat="1" applyFont="1" applyFill="1" applyBorder="1" applyAlignment="1">
      <alignment horizontal="center" vertical="center" wrapText="1"/>
    </xf>
    <xf numFmtId="0" fontId="20" fillId="0" borderId="14" xfId="0" applyFont="1" applyFill="1" applyBorder="1" applyAlignment="1">
      <alignment horizontal="center" vertical="center" wrapText="1"/>
    </xf>
    <xf numFmtId="0" fontId="20" fillId="0" borderId="1" xfId="0" applyFont="1" applyFill="1" applyBorder="1" applyAlignment="1">
      <alignment vertical="center" wrapText="1"/>
    </xf>
    <xf numFmtId="0" fontId="21" fillId="0" borderId="1" xfId="0" applyFont="1" applyFill="1" applyBorder="1" applyAlignment="1">
      <alignment horizontal="center" vertical="center" wrapText="1"/>
    </xf>
    <xf numFmtId="0" fontId="17" fillId="0" borderId="14"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20" fillId="0" borderId="1" xfId="0" applyFont="1" applyFill="1" applyBorder="1" applyAlignment="1">
      <alignment horizontal="left" vertical="center" wrapText="1"/>
    </xf>
    <xf numFmtId="0" fontId="17" fillId="0" borderId="15" xfId="0" applyFont="1" applyFill="1" applyBorder="1" applyAlignment="1">
      <alignment horizontal="center" vertical="center" wrapText="1"/>
    </xf>
    <xf numFmtId="0" fontId="17" fillId="0" borderId="4" xfId="0" applyFont="1" applyFill="1" applyBorder="1" applyAlignment="1">
      <alignment wrapText="1"/>
    </xf>
    <xf numFmtId="0" fontId="17" fillId="0" borderId="5" xfId="0" applyFont="1" applyFill="1" applyBorder="1" applyAlignment="1">
      <alignment wrapText="1"/>
    </xf>
    <xf numFmtId="0" fontId="17" fillId="0" borderId="7" xfId="0" applyFont="1" applyFill="1" applyBorder="1" applyAlignment="1">
      <alignment wrapText="1"/>
    </xf>
    <xf numFmtId="0" fontId="17" fillId="0" borderId="0" xfId="0" applyFont="1" applyFill="1" applyBorder="1" applyAlignment="1">
      <alignment wrapText="1"/>
    </xf>
    <xf numFmtId="0" fontId="17" fillId="0" borderId="0" xfId="0" applyFont="1" applyFill="1" applyBorder="1" applyAlignment="1">
      <alignment horizontal="center" vertical="center" wrapText="1"/>
    </xf>
    <xf numFmtId="0" fontId="17" fillId="0" borderId="3" xfId="0" applyFont="1" applyFill="1" applyBorder="1" applyAlignment="1">
      <alignment horizontal="left" vertical="center" wrapText="1"/>
    </xf>
    <xf numFmtId="0" fontId="22" fillId="0" borderId="1" xfId="0" applyFont="1" applyFill="1" applyBorder="1" applyAlignment="1">
      <alignment vertical="center" wrapText="1"/>
    </xf>
    <xf numFmtId="0" fontId="17" fillId="0" borderId="4" xfId="0" applyFont="1" applyFill="1" applyBorder="1" applyAlignment="1">
      <alignment horizontal="left" vertical="center" wrapText="1"/>
    </xf>
    <xf numFmtId="0" fontId="17" fillId="0" borderId="7" xfId="0" applyFont="1" applyFill="1" applyBorder="1" applyAlignment="1">
      <alignment horizontal="left" vertical="center" wrapText="1"/>
    </xf>
    <xf numFmtId="0" fontId="17" fillId="0" borderId="0" xfId="0" applyFont="1" applyFill="1" applyAlignment="1">
      <alignment horizontal="left" vertical="center" wrapText="1"/>
    </xf>
    <xf numFmtId="0" fontId="17" fillId="0" borderId="6" xfId="0" applyFont="1" applyFill="1" applyBorder="1" applyAlignment="1">
      <alignment horizontal="left" vertical="center" wrapText="1"/>
    </xf>
    <xf numFmtId="0" fontId="17" fillId="0" borderId="12" xfId="0" applyFont="1" applyFill="1" applyBorder="1" applyAlignment="1">
      <alignment vertical="center" wrapText="1"/>
    </xf>
    <xf numFmtId="0" fontId="17" fillId="0" borderId="14" xfId="0" applyFont="1" applyFill="1" applyBorder="1" applyAlignment="1">
      <alignment vertical="center" wrapText="1"/>
    </xf>
    <xf numFmtId="9" fontId="17" fillId="0" borderId="1" xfId="0" applyNumberFormat="1" applyFont="1" applyFill="1" applyBorder="1" applyAlignment="1">
      <alignment horizontal="left" vertical="center" wrapText="1"/>
    </xf>
    <xf numFmtId="0" fontId="1" fillId="0" borderId="1" xfId="0" applyFont="1" applyFill="1" applyBorder="1" applyAlignment="1">
      <alignment horizontal="left" wrapText="1"/>
    </xf>
    <xf numFmtId="0" fontId="17" fillId="0" borderId="8" xfId="0" applyFont="1" applyFill="1" applyBorder="1" applyAlignment="1">
      <alignment horizontal="left" vertical="center" wrapText="1"/>
    </xf>
    <xf numFmtId="0" fontId="17" fillId="0" borderId="6" xfId="0" applyFont="1" applyFill="1" applyBorder="1" applyAlignment="1">
      <alignment wrapText="1"/>
    </xf>
    <xf numFmtId="0" fontId="17" fillId="0" borderId="8" xfId="0" applyFont="1" applyFill="1" applyBorder="1" applyAlignment="1">
      <alignment wrapText="1"/>
    </xf>
    <xf numFmtId="0" fontId="19" fillId="0" borderId="0" xfId="0" applyFont="1" applyFill="1" applyBorder="1" applyAlignment="1">
      <alignment horizontal="left" wrapText="1"/>
    </xf>
    <xf numFmtId="0" fontId="19" fillId="0" borderId="0" xfId="0" applyFont="1" applyFill="1" applyBorder="1" applyAlignment="1">
      <alignment horizontal="center" wrapText="1"/>
    </xf>
    <xf numFmtId="0" fontId="23" fillId="0" borderId="4" xfId="0" applyFont="1" applyFill="1" applyBorder="1" applyAlignment="1">
      <alignment horizontal="left" vertical="top" wrapText="1"/>
    </xf>
    <xf numFmtId="0" fontId="23" fillId="0" borderId="5" xfId="0" applyFont="1" applyFill="1" applyBorder="1" applyAlignment="1">
      <alignment horizontal="left" vertical="top" wrapText="1"/>
    </xf>
    <xf numFmtId="0" fontId="23" fillId="0" borderId="7" xfId="0" applyFont="1" applyFill="1" applyBorder="1" applyAlignment="1">
      <alignment horizontal="left" vertical="top" wrapText="1"/>
    </xf>
    <xf numFmtId="0" fontId="23" fillId="0" borderId="0" xfId="0" applyFont="1" applyFill="1" applyBorder="1" applyAlignment="1">
      <alignment horizontal="left" vertical="top" wrapText="1"/>
    </xf>
    <xf numFmtId="0" fontId="23" fillId="0" borderId="9" xfId="0" applyFont="1" applyFill="1" applyBorder="1" applyAlignment="1">
      <alignment horizontal="left" vertical="top" wrapText="1"/>
    </xf>
    <xf numFmtId="0" fontId="23" fillId="0" borderId="10" xfId="0" applyFont="1" applyFill="1" applyBorder="1" applyAlignment="1">
      <alignment horizontal="left" vertical="top" wrapText="1"/>
    </xf>
    <xf numFmtId="0" fontId="23" fillId="0" borderId="6" xfId="0" applyFont="1" applyFill="1" applyBorder="1" applyAlignment="1">
      <alignment horizontal="left" vertical="top" wrapText="1"/>
    </xf>
    <xf numFmtId="0" fontId="23" fillId="0" borderId="8" xfId="0" applyFont="1" applyFill="1" applyBorder="1" applyAlignment="1">
      <alignment horizontal="left" vertical="top" wrapText="1"/>
    </xf>
    <xf numFmtId="0" fontId="23" fillId="0" borderId="11" xfId="0" applyFont="1" applyFill="1" applyBorder="1" applyAlignment="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_Sheet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L138"/>
  <sheetViews>
    <sheetView topLeftCell="A73" workbookViewId="0">
      <selection activeCell="W72" sqref="W72"/>
    </sheetView>
  </sheetViews>
  <sheetFormatPr defaultColWidth="8.8" defaultRowHeight="14.25"/>
  <cols>
    <col min="1" max="1" width="11.8" style="24" customWidth="1"/>
    <col min="2" max="2" width="0.2" style="24" customWidth="1"/>
    <col min="3" max="3" width="1" style="24" customWidth="1"/>
    <col min="4" max="4" width="8.1" style="24" customWidth="1"/>
    <col min="5" max="5" width="1.3" style="24" customWidth="1"/>
    <col min="6" max="6" width="8.4" style="24" customWidth="1"/>
    <col min="7" max="7" width="3.125" style="24" customWidth="1"/>
    <col min="8" max="8" width="7.1" style="24" customWidth="1"/>
    <col min="9" max="9" width="0.3" style="24" customWidth="1"/>
    <col min="10" max="10" width="0.6" style="24" hidden="1" customWidth="1"/>
    <col min="11" max="11" width="11.375" style="24" customWidth="1"/>
    <col min="12" max="12" width="3.375" style="24" customWidth="1"/>
    <col min="13" max="13" width="4.375" style="24" customWidth="1"/>
    <col min="14" max="14" width="9" style="24" customWidth="1"/>
    <col min="15" max="15" width="4.3" style="24" customWidth="1"/>
    <col min="16" max="16" width="3.1" style="24" customWidth="1"/>
    <col min="17" max="17" width="0.2" style="24" customWidth="1"/>
    <col min="18" max="18" width="11.4" style="24" customWidth="1"/>
    <col min="19" max="246" width="8.8" style="24"/>
    <col min="247" max="16384" width="8.8" style="23"/>
  </cols>
  <sheetData>
    <row r="1" s="23" customFormat="1" ht="30" customHeight="1" spans="1:246">
      <c r="A1" s="26"/>
      <c r="B1" s="26"/>
      <c r="C1" s="26"/>
      <c r="D1" s="26"/>
      <c r="E1" s="26"/>
      <c r="F1" s="26"/>
      <c r="G1" s="26"/>
      <c r="H1" s="26"/>
      <c r="I1" s="26"/>
      <c r="J1" s="26"/>
      <c r="K1" s="26"/>
      <c r="L1" s="26"/>
      <c r="M1" s="26"/>
      <c r="N1" s="26"/>
      <c r="O1" s="26"/>
      <c r="P1" s="26"/>
      <c r="Q1" s="26"/>
      <c r="R1" s="26"/>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row>
    <row r="2" s="23" customFormat="1" ht="179" customHeight="1" spans="1:246">
      <c r="A2" s="27" t="s">
        <v>0</v>
      </c>
      <c r="B2" s="27"/>
      <c r="C2" s="27"/>
      <c r="D2" s="27"/>
      <c r="E2" s="27"/>
      <c r="F2" s="27"/>
      <c r="G2" s="27"/>
      <c r="H2" s="27"/>
      <c r="I2" s="27"/>
      <c r="J2" s="27"/>
      <c r="K2" s="27"/>
      <c r="L2" s="27"/>
      <c r="M2" s="27"/>
      <c r="N2" s="27"/>
      <c r="O2" s="27"/>
      <c r="P2" s="27"/>
      <c r="Q2" s="27"/>
      <c r="R2" s="27"/>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row>
    <row r="3" s="23" customFormat="1" ht="90" customHeight="1" spans="1:246">
      <c r="A3" s="28"/>
      <c r="B3" s="28"/>
      <c r="C3" s="28"/>
      <c r="D3" s="28"/>
      <c r="E3" s="28"/>
      <c r="F3" s="28"/>
      <c r="G3" s="28"/>
      <c r="H3" s="28"/>
      <c r="I3" s="28"/>
      <c r="J3" s="28"/>
      <c r="K3" s="28"/>
      <c r="L3" s="28"/>
      <c r="M3" s="28"/>
      <c r="N3" s="28"/>
      <c r="O3" s="28"/>
      <c r="P3" s="28"/>
      <c r="Q3" s="28"/>
      <c r="R3" s="28"/>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row>
    <row r="4" s="24" customFormat="1" ht="45" customHeight="1" spans="1:18">
      <c r="A4" s="29" t="s">
        <v>1</v>
      </c>
      <c r="B4" s="29"/>
      <c r="C4" s="29"/>
      <c r="D4" s="29"/>
      <c r="E4" s="29"/>
      <c r="F4" s="29"/>
      <c r="G4" s="29"/>
      <c r="H4" s="29"/>
      <c r="I4" s="29"/>
      <c r="J4" s="29"/>
      <c r="K4" s="29"/>
      <c r="L4" s="29"/>
      <c r="M4" s="29"/>
      <c r="N4" s="29"/>
      <c r="O4" s="29"/>
      <c r="P4" s="29"/>
      <c r="Q4" s="29"/>
      <c r="R4" s="29"/>
    </row>
    <row r="5" s="24" customFormat="1" ht="45" customHeight="1" spans="1:18">
      <c r="A5" s="29" t="s">
        <v>2</v>
      </c>
      <c r="B5" s="29"/>
      <c r="C5" s="29"/>
      <c r="D5" s="29"/>
      <c r="E5" s="29"/>
      <c r="F5" s="29"/>
      <c r="G5" s="29"/>
      <c r="H5" s="29"/>
      <c r="I5" s="29"/>
      <c r="J5" s="29"/>
      <c r="K5" s="29"/>
      <c r="L5" s="29"/>
      <c r="M5" s="29"/>
      <c r="N5" s="29"/>
      <c r="O5" s="29"/>
      <c r="P5" s="29"/>
      <c r="Q5" s="29"/>
      <c r="R5" s="29"/>
    </row>
    <row r="6" s="24" customFormat="1" ht="45" customHeight="1" spans="1:18">
      <c r="A6" s="29" t="s">
        <v>3</v>
      </c>
      <c r="B6" s="29"/>
      <c r="C6" s="29"/>
      <c r="D6" s="29"/>
      <c r="E6" s="29"/>
      <c r="F6" s="29"/>
      <c r="G6" s="29"/>
      <c r="H6" s="29"/>
      <c r="I6" s="29"/>
      <c r="J6" s="29"/>
      <c r="K6" s="29"/>
      <c r="L6" s="29"/>
      <c r="M6" s="29"/>
      <c r="N6" s="29"/>
      <c r="O6" s="29"/>
      <c r="P6" s="29"/>
      <c r="Q6" s="29"/>
      <c r="R6" s="29"/>
    </row>
    <row r="7" s="24" customFormat="1" ht="45" customHeight="1" spans="1:18">
      <c r="A7" s="29" t="s">
        <v>4</v>
      </c>
      <c r="B7" s="29"/>
      <c r="C7" s="29"/>
      <c r="D7" s="29"/>
      <c r="E7" s="29"/>
      <c r="F7" s="29"/>
      <c r="G7" s="29"/>
      <c r="H7" s="29"/>
      <c r="I7" s="29"/>
      <c r="J7" s="29"/>
      <c r="K7" s="29"/>
      <c r="L7" s="29"/>
      <c r="M7" s="29"/>
      <c r="N7" s="29"/>
      <c r="O7" s="29"/>
      <c r="P7" s="29"/>
      <c r="Q7" s="29"/>
      <c r="R7" s="29"/>
    </row>
    <row r="8" s="24" customFormat="1" ht="45" customHeight="1" spans="1:18">
      <c r="A8" s="29" t="s">
        <v>5</v>
      </c>
      <c r="B8" s="29"/>
      <c r="C8" s="29"/>
      <c r="D8" s="29"/>
      <c r="E8" s="29"/>
      <c r="F8" s="29"/>
      <c r="G8" s="29"/>
      <c r="H8" s="29"/>
      <c r="I8" s="29"/>
      <c r="J8" s="29"/>
      <c r="K8" s="29"/>
      <c r="L8" s="29"/>
      <c r="M8" s="29"/>
      <c r="N8" s="29"/>
      <c r="O8" s="29"/>
      <c r="P8" s="29"/>
      <c r="Q8" s="29"/>
      <c r="R8" s="29"/>
    </row>
    <row r="9" s="24" customFormat="1" ht="106" customHeight="1" spans="1:18">
      <c r="A9" s="30"/>
      <c r="B9" s="30"/>
      <c r="C9" s="30"/>
      <c r="D9" s="30"/>
      <c r="E9" s="30"/>
      <c r="F9" s="30"/>
      <c r="G9" s="30"/>
      <c r="H9" s="30"/>
      <c r="I9" s="30"/>
      <c r="J9" s="30"/>
      <c r="K9" s="30"/>
      <c r="L9" s="30"/>
      <c r="M9" s="30"/>
      <c r="N9" s="30"/>
      <c r="O9" s="30"/>
      <c r="P9" s="30"/>
      <c r="Q9" s="30"/>
      <c r="R9" s="30"/>
    </row>
    <row r="10" s="24" customFormat="1" ht="142" customHeight="1" spans="1:18">
      <c r="A10" s="31" t="s">
        <v>6</v>
      </c>
      <c r="B10" s="31"/>
      <c r="C10" s="31"/>
      <c r="D10" s="31"/>
      <c r="E10" s="31"/>
      <c r="F10" s="31"/>
      <c r="G10" s="31"/>
      <c r="H10" s="31"/>
      <c r="I10" s="31"/>
      <c r="J10" s="31"/>
      <c r="K10" s="31"/>
      <c r="L10" s="31"/>
      <c r="M10" s="31"/>
      <c r="N10" s="31"/>
      <c r="O10" s="31"/>
      <c r="P10" s="31"/>
      <c r="Q10" s="31"/>
      <c r="R10" s="31"/>
    </row>
    <row r="11" s="25" customFormat="1" ht="25" customHeight="1" spans="1:18">
      <c r="A11" s="32" t="s">
        <v>7</v>
      </c>
      <c r="B11" s="32"/>
      <c r="C11" s="32"/>
      <c r="D11" s="32"/>
      <c r="E11" s="32"/>
      <c r="F11" s="32"/>
      <c r="G11" s="32"/>
      <c r="H11" s="32"/>
      <c r="I11" s="32"/>
      <c r="J11" s="32"/>
      <c r="K11" s="32"/>
      <c r="L11" s="32"/>
      <c r="M11" s="32"/>
      <c r="N11" s="32"/>
      <c r="O11" s="32"/>
      <c r="P11" s="32"/>
      <c r="Q11" s="32"/>
      <c r="R11" s="32"/>
    </row>
    <row r="12" s="25" customFormat="1" ht="25" customHeight="1" spans="1:18">
      <c r="A12" s="33" t="s">
        <v>8</v>
      </c>
      <c r="B12" s="33"/>
      <c r="C12" s="33"/>
      <c r="D12" s="33" t="s">
        <v>9</v>
      </c>
      <c r="E12" s="33"/>
      <c r="F12" s="33"/>
      <c r="G12" s="33"/>
      <c r="H12" s="33"/>
      <c r="I12" s="33"/>
      <c r="J12" s="33" t="s">
        <v>10</v>
      </c>
      <c r="K12" s="33"/>
      <c r="L12" s="33"/>
      <c r="M12" s="33"/>
      <c r="N12" s="33"/>
      <c r="O12" s="33"/>
      <c r="P12" s="33">
        <v>5112171</v>
      </c>
      <c r="Q12" s="33"/>
      <c r="R12" s="33"/>
    </row>
    <row r="13" s="25" customFormat="1" ht="25" customHeight="1" spans="1:18">
      <c r="A13" s="33" t="s">
        <v>11</v>
      </c>
      <c r="B13" s="33"/>
      <c r="C13" s="33"/>
      <c r="D13" s="33">
        <v>383</v>
      </c>
      <c r="E13" s="33"/>
      <c r="F13" s="33"/>
      <c r="G13" s="33"/>
      <c r="H13" s="33"/>
      <c r="I13" s="33"/>
      <c r="J13" s="33" t="s">
        <v>12</v>
      </c>
      <c r="K13" s="33"/>
      <c r="L13" s="33"/>
      <c r="M13" s="33"/>
      <c r="N13" s="33"/>
      <c r="O13" s="33"/>
      <c r="P13" s="33">
        <v>313</v>
      </c>
      <c r="Q13" s="33"/>
      <c r="R13" s="33"/>
    </row>
    <row r="14" s="25" customFormat="1" ht="74" customHeight="1" spans="1:18">
      <c r="A14" s="33" t="s">
        <v>13</v>
      </c>
      <c r="B14" s="33"/>
      <c r="C14" s="33"/>
      <c r="D14" s="34" t="s">
        <v>14</v>
      </c>
      <c r="E14" s="34"/>
      <c r="F14" s="34"/>
      <c r="G14" s="34"/>
      <c r="H14" s="34"/>
      <c r="I14" s="34"/>
      <c r="J14" s="34"/>
      <c r="K14" s="34"/>
      <c r="L14" s="34"/>
      <c r="M14" s="34"/>
      <c r="N14" s="34"/>
      <c r="O14" s="34"/>
      <c r="P14" s="34"/>
      <c r="Q14" s="34"/>
      <c r="R14" s="34"/>
    </row>
    <row r="15" s="25" customFormat="1" ht="28" customHeight="1" spans="1:18">
      <c r="A15" s="35" t="s">
        <v>15</v>
      </c>
      <c r="B15" s="36"/>
      <c r="C15" s="37"/>
      <c r="D15" s="34" t="s">
        <v>16</v>
      </c>
      <c r="E15" s="34"/>
      <c r="F15" s="34"/>
      <c r="G15" s="34"/>
      <c r="H15" s="34"/>
      <c r="I15" s="34"/>
      <c r="J15" s="34"/>
      <c r="K15" s="34"/>
      <c r="L15" s="34"/>
      <c r="M15" s="34"/>
      <c r="N15" s="34"/>
      <c r="O15" s="34"/>
      <c r="P15" s="34"/>
      <c r="Q15" s="34"/>
      <c r="R15" s="34"/>
    </row>
    <row r="16" s="25" customFormat="1" ht="36" customHeight="1" spans="1:18">
      <c r="A16" s="38"/>
      <c r="B16" s="39"/>
      <c r="C16" s="40"/>
      <c r="D16" s="34" t="s">
        <v>17</v>
      </c>
      <c r="E16" s="34"/>
      <c r="F16" s="34"/>
      <c r="G16" s="34"/>
      <c r="H16" s="34"/>
      <c r="I16" s="34"/>
      <c r="J16" s="34"/>
      <c r="K16" s="34"/>
      <c r="L16" s="34"/>
      <c r="M16" s="34"/>
      <c r="N16" s="34"/>
      <c r="O16" s="34"/>
      <c r="P16" s="34"/>
      <c r="Q16" s="34"/>
      <c r="R16" s="34"/>
    </row>
    <row r="17" s="25" customFormat="1" ht="36" customHeight="1" spans="1:18">
      <c r="A17" s="38"/>
      <c r="B17" s="39"/>
      <c r="C17" s="40"/>
      <c r="D17" s="34" t="s">
        <v>18</v>
      </c>
      <c r="E17" s="34"/>
      <c r="F17" s="34"/>
      <c r="G17" s="34"/>
      <c r="H17" s="34"/>
      <c r="I17" s="34"/>
      <c r="J17" s="34"/>
      <c r="K17" s="34"/>
      <c r="L17" s="34"/>
      <c r="M17" s="34"/>
      <c r="N17" s="34"/>
      <c r="O17" s="34"/>
      <c r="P17" s="34"/>
      <c r="Q17" s="34"/>
      <c r="R17" s="34"/>
    </row>
    <row r="18" s="25" customFormat="1" ht="25" customHeight="1" spans="1:18">
      <c r="A18" s="38"/>
      <c r="B18" s="39"/>
      <c r="C18" s="40"/>
      <c r="D18" s="34" t="s">
        <v>19</v>
      </c>
      <c r="E18" s="34"/>
      <c r="F18" s="34"/>
      <c r="G18" s="34"/>
      <c r="H18" s="34"/>
      <c r="I18" s="34"/>
      <c r="J18" s="34"/>
      <c r="K18" s="34"/>
      <c r="L18" s="34"/>
      <c r="M18" s="34"/>
      <c r="N18" s="34"/>
      <c r="O18" s="34"/>
      <c r="P18" s="34"/>
      <c r="Q18" s="34"/>
      <c r="R18" s="34"/>
    </row>
    <row r="19" s="25" customFormat="1" ht="120" customHeight="1" spans="1:18">
      <c r="A19" s="41"/>
      <c r="B19" s="42"/>
      <c r="C19" s="43"/>
      <c r="D19" s="44" t="s">
        <v>20</v>
      </c>
      <c r="E19" s="45"/>
      <c r="F19" s="45"/>
      <c r="G19" s="45"/>
      <c r="H19" s="45"/>
      <c r="I19" s="45"/>
      <c r="J19" s="45"/>
      <c r="K19" s="45"/>
      <c r="L19" s="45"/>
      <c r="M19" s="45"/>
      <c r="N19" s="45"/>
      <c r="O19" s="45"/>
      <c r="P19" s="45"/>
      <c r="Q19" s="45"/>
      <c r="R19" s="58"/>
    </row>
    <row r="20" s="25" customFormat="1" ht="64" customHeight="1" spans="1:18">
      <c r="A20" s="33" t="s">
        <v>21</v>
      </c>
      <c r="B20" s="33"/>
      <c r="C20" s="33"/>
      <c r="D20" s="34" t="s">
        <v>22</v>
      </c>
      <c r="E20" s="34"/>
      <c r="F20" s="34"/>
      <c r="G20" s="34"/>
      <c r="H20" s="34"/>
      <c r="I20" s="34"/>
      <c r="J20" s="34"/>
      <c r="K20" s="34"/>
      <c r="L20" s="34"/>
      <c r="M20" s="34"/>
      <c r="N20" s="34"/>
      <c r="O20" s="34"/>
      <c r="P20" s="34"/>
      <c r="Q20" s="34"/>
      <c r="R20" s="34"/>
    </row>
    <row r="21" s="25" customFormat="1" ht="25" customHeight="1" spans="1:18">
      <c r="A21" s="32" t="s">
        <v>23</v>
      </c>
      <c r="B21" s="32"/>
      <c r="C21" s="32"/>
      <c r="D21" s="32"/>
      <c r="E21" s="32"/>
      <c r="F21" s="32"/>
      <c r="G21" s="32"/>
      <c r="H21" s="32"/>
      <c r="I21" s="32"/>
      <c r="J21" s="32"/>
      <c r="K21" s="32"/>
      <c r="L21" s="32"/>
      <c r="M21" s="32"/>
      <c r="N21" s="32"/>
      <c r="O21" s="32"/>
      <c r="P21" s="32"/>
      <c r="Q21" s="32"/>
      <c r="R21" s="32"/>
    </row>
    <row r="22" s="25" customFormat="1" ht="25" customHeight="1" spans="1:18">
      <c r="A22" s="46" t="s">
        <v>24</v>
      </c>
      <c r="B22" s="46"/>
      <c r="C22" s="46"/>
      <c r="D22" s="46"/>
      <c r="E22" s="46"/>
      <c r="F22" s="46"/>
      <c r="G22" s="46"/>
      <c r="H22" s="46"/>
      <c r="I22" s="46"/>
      <c r="J22" s="46"/>
      <c r="K22" s="46"/>
      <c r="L22" s="46"/>
      <c r="M22" s="46"/>
      <c r="N22" s="46"/>
      <c r="O22" s="46"/>
      <c r="P22" s="46"/>
      <c r="Q22" s="46"/>
      <c r="R22" s="46"/>
    </row>
    <row r="23" s="25" customFormat="1" ht="25" customHeight="1" spans="1:18">
      <c r="A23" s="33" t="s">
        <v>25</v>
      </c>
      <c r="B23" s="33" t="s">
        <v>26</v>
      </c>
      <c r="C23" s="33"/>
      <c r="D23" s="33"/>
      <c r="E23" s="33" t="s">
        <v>27</v>
      </c>
      <c r="F23" s="33"/>
      <c r="G23" s="33"/>
      <c r="H23" s="33"/>
      <c r="I23" s="33"/>
      <c r="J23" s="33"/>
      <c r="K23" s="33"/>
      <c r="L23" s="33"/>
      <c r="M23" s="33"/>
      <c r="N23" s="33"/>
      <c r="O23" s="33"/>
      <c r="P23" s="33"/>
      <c r="Q23" s="33"/>
      <c r="R23" s="33"/>
    </row>
    <row r="24" s="25" customFormat="1" ht="25" customHeight="1" spans="1:18">
      <c r="A24" s="33"/>
      <c r="B24" s="33"/>
      <c r="C24" s="33"/>
      <c r="D24" s="33"/>
      <c r="E24" s="33" t="s">
        <v>28</v>
      </c>
      <c r="F24" s="33"/>
      <c r="G24" s="33" t="s">
        <v>29</v>
      </c>
      <c r="H24" s="33"/>
      <c r="I24" s="33" t="s">
        <v>30</v>
      </c>
      <c r="J24" s="33"/>
      <c r="K24" s="33"/>
      <c r="L24" s="33" t="s">
        <v>31</v>
      </c>
      <c r="M24" s="33"/>
      <c r="N24" s="33"/>
      <c r="O24" s="33"/>
      <c r="P24" s="33"/>
      <c r="Q24" s="33" t="s">
        <v>32</v>
      </c>
      <c r="R24" s="33"/>
    </row>
    <row r="25" s="25" customFormat="1" ht="25" customHeight="1" spans="1:18">
      <c r="A25" s="33" t="s">
        <v>33</v>
      </c>
      <c r="B25" s="34">
        <f>B26+B27+B28+B29+B30+B31+B32+B33</f>
        <v>11257.65</v>
      </c>
      <c r="C25" s="34"/>
      <c r="D25" s="34"/>
      <c r="E25" s="33"/>
      <c r="F25" s="33"/>
      <c r="G25" s="34">
        <f>G26+G27+G28+G29+G30+G31+G32+G33</f>
        <v>10427.65</v>
      </c>
      <c r="H25" s="34"/>
      <c r="I25" s="34">
        <f>I26+I27+I28+I29+I30+I31+I32+I33</f>
        <v>830</v>
      </c>
      <c r="J25" s="34"/>
      <c r="K25" s="34"/>
      <c r="L25" s="33"/>
      <c r="M25" s="33"/>
      <c r="N25" s="33"/>
      <c r="O25" s="33"/>
      <c r="P25" s="33"/>
      <c r="Q25" s="33"/>
      <c r="R25" s="33"/>
    </row>
    <row r="26" s="25" customFormat="1" ht="22" customHeight="1" spans="1:18">
      <c r="A26" s="47" t="s">
        <v>34</v>
      </c>
      <c r="B26" s="34">
        <f>SUM(E26:R26)</f>
        <v>2909.6</v>
      </c>
      <c r="C26" s="34"/>
      <c r="D26" s="34"/>
      <c r="E26" s="34"/>
      <c r="F26" s="34"/>
      <c r="G26" s="48">
        <v>2079.6</v>
      </c>
      <c r="H26" s="34"/>
      <c r="I26" s="34">
        <v>830</v>
      </c>
      <c r="J26" s="34"/>
      <c r="K26" s="34"/>
      <c r="L26" s="34"/>
      <c r="M26" s="34"/>
      <c r="N26" s="34"/>
      <c r="O26" s="34"/>
      <c r="P26" s="34"/>
      <c r="Q26" s="34"/>
      <c r="R26" s="34"/>
    </row>
    <row r="27" s="25" customFormat="1" ht="25" customHeight="1" spans="1:18">
      <c r="A27" s="47" t="s">
        <v>35</v>
      </c>
      <c r="B27" s="34">
        <v>1702.17</v>
      </c>
      <c r="C27" s="34"/>
      <c r="D27" s="34"/>
      <c r="E27" s="34"/>
      <c r="F27" s="34"/>
      <c r="G27" s="34">
        <v>1702.17</v>
      </c>
      <c r="H27" s="34"/>
      <c r="I27" s="34"/>
      <c r="J27" s="34"/>
      <c r="K27" s="34"/>
      <c r="L27" s="34"/>
      <c r="M27" s="34"/>
      <c r="N27" s="34"/>
      <c r="O27" s="34"/>
      <c r="P27" s="34"/>
      <c r="Q27" s="34"/>
      <c r="R27" s="34"/>
    </row>
    <row r="28" s="25" customFormat="1" ht="25" customHeight="1" spans="1:18">
      <c r="A28" s="47" t="s">
        <v>36</v>
      </c>
      <c r="B28" s="34">
        <v>4475.8</v>
      </c>
      <c r="C28" s="34"/>
      <c r="D28" s="34"/>
      <c r="E28" s="34"/>
      <c r="F28" s="34"/>
      <c r="G28" s="34">
        <v>4475.8</v>
      </c>
      <c r="H28" s="34"/>
      <c r="I28" s="34"/>
      <c r="J28" s="34"/>
      <c r="K28" s="34"/>
      <c r="L28" s="34"/>
      <c r="M28" s="34"/>
      <c r="N28" s="34"/>
      <c r="O28" s="34"/>
      <c r="P28" s="34"/>
      <c r="Q28" s="34"/>
      <c r="R28" s="34"/>
    </row>
    <row r="29" s="25" customFormat="1" ht="25" customHeight="1" spans="1:18">
      <c r="A29" s="47" t="s">
        <v>37</v>
      </c>
      <c r="B29" s="34">
        <v>636.3</v>
      </c>
      <c r="C29" s="34"/>
      <c r="D29" s="34"/>
      <c r="E29" s="34"/>
      <c r="F29" s="34"/>
      <c r="G29" s="34">
        <v>636.3</v>
      </c>
      <c r="H29" s="34"/>
      <c r="I29" s="34"/>
      <c r="J29" s="34"/>
      <c r="K29" s="34"/>
      <c r="L29" s="34"/>
      <c r="M29" s="34"/>
      <c r="N29" s="34"/>
      <c r="O29" s="34"/>
      <c r="P29" s="34"/>
      <c r="Q29" s="34"/>
      <c r="R29" s="34"/>
    </row>
    <row r="30" s="25" customFormat="1" ht="25" customHeight="1" spans="1:18">
      <c r="A30" s="47" t="s">
        <v>38</v>
      </c>
      <c r="B30" s="34">
        <f>SUM(E30:R30)</f>
        <v>250.36</v>
      </c>
      <c r="C30" s="34"/>
      <c r="D30" s="34"/>
      <c r="E30" s="34"/>
      <c r="F30" s="34"/>
      <c r="G30" s="34">
        <v>250.36</v>
      </c>
      <c r="H30" s="34"/>
      <c r="I30" s="34"/>
      <c r="J30" s="34"/>
      <c r="K30" s="34"/>
      <c r="L30" s="34"/>
      <c r="M30" s="34"/>
      <c r="N30" s="34"/>
      <c r="O30" s="34"/>
      <c r="P30" s="34"/>
      <c r="Q30" s="34"/>
      <c r="R30" s="34"/>
    </row>
    <row r="31" s="25" customFormat="1" ht="25" customHeight="1" spans="1:18">
      <c r="A31" s="47" t="s">
        <v>39</v>
      </c>
      <c r="B31" s="34">
        <v>372.3</v>
      </c>
      <c r="C31" s="34"/>
      <c r="D31" s="34"/>
      <c r="E31" s="34"/>
      <c r="F31" s="34"/>
      <c r="G31" s="34">
        <v>372.3</v>
      </c>
      <c r="H31" s="34"/>
      <c r="I31" s="34"/>
      <c r="J31" s="34"/>
      <c r="K31" s="34"/>
      <c r="L31" s="34"/>
      <c r="M31" s="34"/>
      <c r="N31" s="34"/>
      <c r="O31" s="34"/>
      <c r="P31" s="34"/>
      <c r="Q31" s="34"/>
      <c r="R31" s="34"/>
    </row>
    <row r="32" s="25" customFormat="1" ht="25" customHeight="1" spans="1:18">
      <c r="A32" s="47" t="s">
        <v>40</v>
      </c>
      <c r="B32" s="34">
        <v>754.25</v>
      </c>
      <c r="C32" s="34"/>
      <c r="D32" s="34"/>
      <c r="E32" s="34"/>
      <c r="F32" s="34"/>
      <c r="G32" s="34">
        <v>754.25</v>
      </c>
      <c r="H32" s="34"/>
      <c r="I32" s="34"/>
      <c r="J32" s="34"/>
      <c r="K32" s="34"/>
      <c r="L32" s="34"/>
      <c r="M32" s="34"/>
      <c r="N32" s="34"/>
      <c r="O32" s="34"/>
      <c r="P32" s="34"/>
      <c r="Q32" s="34"/>
      <c r="R32" s="34"/>
    </row>
    <row r="33" s="25" customFormat="1" ht="25" customHeight="1" spans="1:18">
      <c r="A33" s="47" t="s">
        <v>41</v>
      </c>
      <c r="B33" s="34">
        <v>156.87</v>
      </c>
      <c r="C33" s="34"/>
      <c r="D33" s="34"/>
      <c r="E33" s="34"/>
      <c r="F33" s="34"/>
      <c r="G33" s="34">
        <v>156.87</v>
      </c>
      <c r="H33" s="34"/>
      <c r="I33" s="34"/>
      <c r="J33" s="34"/>
      <c r="K33" s="34"/>
      <c r="L33" s="34"/>
      <c r="M33" s="34"/>
      <c r="N33" s="34"/>
      <c r="O33" s="34"/>
      <c r="P33" s="34"/>
      <c r="Q33" s="34"/>
      <c r="R33" s="34"/>
    </row>
    <row r="34" s="25" customFormat="1" ht="25" customHeight="1" spans="1:18">
      <c r="A34" s="46" t="s">
        <v>42</v>
      </c>
      <c r="B34" s="46"/>
      <c r="C34" s="46"/>
      <c r="D34" s="46"/>
      <c r="E34" s="46"/>
      <c r="F34" s="46"/>
      <c r="G34" s="46"/>
      <c r="H34" s="46"/>
      <c r="I34" s="46"/>
      <c r="J34" s="46"/>
      <c r="K34" s="46"/>
      <c r="L34" s="46"/>
      <c r="M34" s="46"/>
      <c r="N34" s="46"/>
      <c r="O34" s="46"/>
      <c r="P34" s="46"/>
      <c r="Q34" s="46"/>
      <c r="R34" s="46"/>
    </row>
    <row r="35" s="25" customFormat="1" ht="25" customHeight="1" spans="1:18">
      <c r="A35" s="49" t="s">
        <v>25</v>
      </c>
      <c r="B35" s="33" t="s">
        <v>43</v>
      </c>
      <c r="C35" s="33"/>
      <c r="D35" s="33"/>
      <c r="E35" s="33" t="s">
        <v>27</v>
      </c>
      <c r="F35" s="33"/>
      <c r="G35" s="33"/>
      <c r="H35" s="33"/>
      <c r="I35" s="33"/>
      <c r="J35" s="33"/>
      <c r="K35" s="33"/>
      <c r="L35" s="33"/>
      <c r="M35" s="33"/>
      <c r="N35" s="33"/>
      <c r="O35" s="33"/>
      <c r="P35" s="33"/>
      <c r="Q35" s="33"/>
      <c r="R35" s="33" t="s">
        <v>44</v>
      </c>
    </row>
    <row r="36" s="25" customFormat="1" ht="25" customHeight="1" spans="1:18">
      <c r="A36" s="49"/>
      <c r="B36" s="33"/>
      <c r="C36" s="33"/>
      <c r="D36" s="33"/>
      <c r="E36" s="33" t="s">
        <v>45</v>
      </c>
      <c r="F36" s="33"/>
      <c r="G36" s="33" t="s">
        <v>27</v>
      </c>
      <c r="H36" s="33"/>
      <c r="I36" s="33"/>
      <c r="J36" s="33"/>
      <c r="K36" s="33"/>
      <c r="L36" s="33"/>
      <c r="M36" s="33"/>
      <c r="N36" s="33" t="s">
        <v>46</v>
      </c>
      <c r="O36" s="33"/>
      <c r="P36" s="33"/>
      <c r="Q36" s="33"/>
      <c r="R36" s="33"/>
    </row>
    <row r="37" s="25" customFormat="1" ht="25" customHeight="1" spans="1:18">
      <c r="A37" s="49"/>
      <c r="B37" s="33"/>
      <c r="C37" s="33"/>
      <c r="D37" s="33"/>
      <c r="E37" s="33"/>
      <c r="F37" s="33"/>
      <c r="G37" s="33" t="s">
        <v>47</v>
      </c>
      <c r="H37" s="33"/>
      <c r="I37" s="33"/>
      <c r="J37" s="33"/>
      <c r="K37" s="33" t="s">
        <v>48</v>
      </c>
      <c r="L37" s="33"/>
      <c r="M37" s="33"/>
      <c r="N37" s="33"/>
      <c r="O37" s="33"/>
      <c r="P37" s="33"/>
      <c r="Q37" s="33"/>
      <c r="R37" s="33"/>
    </row>
    <row r="38" s="25" customFormat="1" ht="25" customHeight="1" spans="1:18">
      <c r="A38" s="50" t="s">
        <v>33</v>
      </c>
      <c r="B38" s="33">
        <f>B39+B40+B41+B42+B43+B44+B45+B46</f>
        <v>11257.65</v>
      </c>
      <c r="C38" s="33"/>
      <c r="D38" s="33"/>
      <c r="E38" s="33">
        <f>E39+E40+E41+E42+E43+E44+E45+E46</f>
        <v>4308.05</v>
      </c>
      <c r="F38" s="33"/>
      <c r="G38" s="33">
        <f>G39+G40+G41+G42+G43+G44+G45+G46</f>
        <v>3421.44</v>
      </c>
      <c r="H38" s="33"/>
      <c r="I38" s="33"/>
      <c r="J38" s="33"/>
      <c r="K38" s="33">
        <f>K39+K40+K41+K42+K43+K44+K45+K46</f>
        <v>886.61</v>
      </c>
      <c r="L38" s="33"/>
      <c r="M38" s="33"/>
      <c r="N38" s="33">
        <f>N39+N40+N41+N42+N43+N44+N45+N46</f>
        <v>6949.6</v>
      </c>
      <c r="O38" s="33"/>
      <c r="P38" s="33"/>
      <c r="Q38" s="33"/>
      <c r="R38" s="33"/>
    </row>
    <row r="39" s="25" customFormat="1" ht="25" customHeight="1" spans="1:18">
      <c r="A39" s="51" t="s">
        <v>34</v>
      </c>
      <c r="B39" s="33">
        <f>E39+N39</f>
        <v>2909.6</v>
      </c>
      <c r="C39" s="33"/>
      <c r="D39" s="33"/>
      <c r="E39" s="33">
        <f>G39+K39</f>
        <v>273.22</v>
      </c>
      <c r="F39" s="33"/>
      <c r="G39" s="33">
        <v>171.53</v>
      </c>
      <c r="H39" s="33"/>
      <c r="I39" s="33"/>
      <c r="J39" s="33"/>
      <c r="K39" s="33">
        <v>101.69</v>
      </c>
      <c r="L39" s="33"/>
      <c r="M39" s="33"/>
      <c r="N39" s="54">
        <v>2636.38</v>
      </c>
      <c r="O39" s="33"/>
      <c r="P39" s="33"/>
      <c r="Q39" s="33"/>
      <c r="R39" s="33"/>
    </row>
    <row r="40" s="25" customFormat="1" ht="25" customHeight="1" spans="1:18">
      <c r="A40" s="51" t="s">
        <v>35</v>
      </c>
      <c r="B40" s="33">
        <v>1702.17</v>
      </c>
      <c r="C40" s="33"/>
      <c r="D40" s="33"/>
      <c r="E40" s="33">
        <v>1584.75</v>
      </c>
      <c r="F40" s="33"/>
      <c r="G40" s="33">
        <v>1394.07</v>
      </c>
      <c r="H40" s="33"/>
      <c r="I40" s="33"/>
      <c r="J40" s="33"/>
      <c r="K40" s="33">
        <v>190.68</v>
      </c>
      <c r="L40" s="33"/>
      <c r="M40" s="33"/>
      <c r="N40" s="33">
        <v>117.42</v>
      </c>
      <c r="O40" s="33"/>
      <c r="P40" s="33"/>
      <c r="Q40" s="33"/>
      <c r="R40" s="33"/>
    </row>
    <row r="41" s="25" customFormat="1" ht="25" customHeight="1" spans="1:18">
      <c r="A41" s="47" t="s">
        <v>36</v>
      </c>
      <c r="B41" s="33">
        <v>4475.8</v>
      </c>
      <c r="C41" s="33"/>
      <c r="D41" s="33"/>
      <c r="E41" s="33">
        <v>1159.65</v>
      </c>
      <c r="F41" s="33"/>
      <c r="G41" s="33">
        <v>887.56</v>
      </c>
      <c r="H41" s="33"/>
      <c r="I41" s="33"/>
      <c r="J41" s="33"/>
      <c r="K41" s="33">
        <v>272.09</v>
      </c>
      <c r="L41" s="33"/>
      <c r="M41" s="33"/>
      <c r="N41" s="33">
        <v>3316.15</v>
      </c>
      <c r="O41" s="33"/>
      <c r="P41" s="33"/>
      <c r="Q41" s="33"/>
      <c r="R41" s="33"/>
    </row>
    <row r="42" s="25" customFormat="1" ht="25" customHeight="1" spans="1:18">
      <c r="A42" s="47" t="s">
        <v>37</v>
      </c>
      <c r="B42" s="33">
        <v>636.3</v>
      </c>
      <c r="C42" s="33"/>
      <c r="D42" s="33"/>
      <c r="E42" s="33">
        <v>466.3</v>
      </c>
      <c r="F42" s="33"/>
      <c r="G42" s="33">
        <v>376.69</v>
      </c>
      <c r="H42" s="33"/>
      <c r="I42" s="33"/>
      <c r="J42" s="33"/>
      <c r="K42" s="33">
        <v>89.61</v>
      </c>
      <c r="L42" s="33"/>
      <c r="M42" s="33"/>
      <c r="N42" s="33">
        <v>170</v>
      </c>
      <c r="O42" s="33"/>
      <c r="P42" s="33"/>
      <c r="Q42" s="33"/>
      <c r="R42" s="33"/>
    </row>
    <row r="43" s="25" customFormat="1" ht="25" customHeight="1" spans="1:18">
      <c r="A43" s="47" t="s">
        <v>38</v>
      </c>
      <c r="B43" s="33">
        <f>E43+N43</f>
        <v>250.36</v>
      </c>
      <c r="C43" s="33"/>
      <c r="D43" s="33"/>
      <c r="E43" s="33">
        <f>G43+K43</f>
        <v>230.36</v>
      </c>
      <c r="F43" s="33"/>
      <c r="G43" s="33">
        <v>199.09</v>
      </c>
      <c r="H43" s="33"/>
      <c r="I43" s="33"/>
      <c r="J43" s="33"/>
      <c r="K43" s="33">
        <v>31.27</v>
      </c>
      <c r="L43" s="33"/>
      <c r="M43" s="33"/>
      <c r="N43" s="33">
        <v>20</v>
      </c>
      <c r="O43" s="33"/>
      <c r="P43" s="33"/>
      <c r="Q43" s="33"/>
      <c r="R43" s="33"/>
    </row>
    <row r="44" s="25" customFormat="1" ht="25" customHeight="1" spans="1:18">
      <c r="A44" s="47" t="s">
        <v>39</v>
      </c>
      <c r="B44" s="33">
        <v>372.3</v>
      </c>
      <c r="C44" s="33"/>
      <c r="D44" s="33"/>
      <c r="E44" s="33">
        <v>167.3</v>
      </c>
      <c r="F44" s="33"/>
      <c r="G44" s="33">
        <v>124.84</v>
      </c>
      <c r="H44" s="33"/>
      <c r="I44" s="33"/>
      <c r="J44" s="33"/>
      <c r="K44" s="33">
        <v>42.46</v>
      </c>
      <c r="L44" s="33"/>
      <c r="M44" s="33"/>
      <c r="N44" s="33">
        <v>205</v>
      </c>
      <c r="O44" s="33"/>
      <c r="P44" s="33"/>
      <c r="Q44" s="33"/>
      <c r="R44" s="33"/>
    </row>
    <row r="45" s="25" customFormat="1" ht="25" customHeight="1" spans="1:18">
      <c r="A45" s="47" t="s">
        <v>40</v>
      </c>
      <c r="B45" s="33">
        <v>754.25</v>
      </c>
      <c r="C45" s="33"/>
      <c r="D45" s="33"/>
      <c r="E45" s="33">
        <v>354.6</v>
      </c>
      <c r="F45" s="33"/>
      <c r="G45" s="33">
        <v>202.64</v>
      </c>
      <c r="H45" s="33"/>
      <c r="I45" s="33"/>
      <c r="J45" s="33"/>
      <c r="K45" s="33">
        <v>151.96</v>
      </c>
      <c r="L45" s="33"/>
      <c r="M45" s="33"/>
      <c r="N45" s="33">
        <v>399.65</v>
      </c>
      <c r="O45" s="33"/>
      <c r="P45" s="33"/>
      <c r="Q45" s="33"/>
      <c r="R45" s="33"/>
    </row>
    <row r="46" s="25" customFormat="1" ht="25" customHeight="1" spans="1:18">
      <c r="A46" s="47" t="s">
        <v>41</v>
      </c>
      <c r="B46" s="33">
        <f>E46+N46</f>
        <v>156.87</v>
      </c>
      <c r="C46" s="33"/>
      <c r="D46" s="33"/>
      <c r="E46" s="33">
        <v>71.87</v>
      </c>
      <c r="F46" s="33"/>
      <c r="G46" s="33">
        <v>65.02</v>
      </c>
      <c r="H46" s="33"/>
      <c r="I46" s="33"/>
      <c r="J46" s="33"/>
      <c r="K46" s="33">
        <v>6.85</v>
      </c>
      <c r="L46" s="33"/>
      <c r="M46" s="33"/>
      <c r="N46" s="33">
        <v>85</v>
      </c>
      <c r="O46" s="33"/>
      <c r="P46" s="33"/>
      <c r="Q46" s="33"/>
      <c r="R46" s="33"/>
    </row>
    <row r="47" s="25" customFormat="1" ht="25" customHeight="1" spans="1:18">
      <c r="A47" s="49" t="s">
        <v>25</v>
      </c>
      <c r="B47" s="33" t="s">
        <v>49</v>
      </c>
      <c r="C47" s="33"/>
      <c r="D47" s="33"/>
      <c r="E47" s="33" t="s">
        <v>27</v>
      </c>
      <c r="F47" s="33"/>
      <c r="G47" s="33"/>
      <c r="H47" s="33"/>
      <c r="I47" s="33"/>
      <c r="J47" s="33"/>
      <c r="K47" s="33"/>
      <c r="L47" s="33"/>
      <c r="M47" s="33"/>
      <c r="N47" s="33"/>
      <c r="O47" s="33"/>
      <c r="P47" s="33"/>
      <c r="Q47" s="33"/>
      <c r="R47" s="33"/>
    </row>
    <row r="48" s="25" customFormat="1" ht="25" customHeight="1" spans="1:18">
      <c r="A48" s="49"/>
      <c r="B48" s="33" t="s">
        <v>50</v>
      </c>
      <c r="C48" s="33"/>
      <c r="D48" s="33"/>
      <c r="E48" s="33" t="s">
        <v>51</v>
      </c>
      <c r="F48" s="33"/>
      <c r="G48" s="33" t="s">
        <v>52</v>
      </c>
      <c r="H48" s="33"/>
      <c r="I48" s="33"/>
      <c r="J48" s="33"/>
      <c r="K48" s="33" t="s">
        <v>53</v>
      </c>
      <c r="L48" s="33"/>
      <c r="M48" s="33"/>
      <c r="N48" s="33" t="s">
        <v>54</v>
      </c>
      <c r="O48" s="33"/>
      <c r="P48" s="33"/>
      <c r="Q48" s="33"/>
      <c r="R48" s="33" t="s">
        <v>55</v>
      </c>
    </row>
    <row r="49" s="25" customFormat="1" ht="26" customHeight="1" spans="1:18">
      <c r="A49" s="50" t="s">
        <v>33</v>
      </c>
      <c r="B49" s="33">
        <f>B50+B51+B52+B53+B54+B55+B56+B57</f>
        <v>5.39</v>
      </c>
      <c r="C49" s="33"/>
      <c r="D49" s="33"/>
      <c r="E49" s="33">
        <f>E50+E51+E52+E53+E54+E55+E56+E57</f>
        <v>2.35</v>
      </c>
      <c r="F49" s="33"/>
      <c r="G49" s="33"/>
      <c r="H49" s="33"/>
      <c r="I49" s="33"/>
      <c r="J49" s="33"/>
      <c r="K49" s="33"/>
      <c r="L49" s="33"/>
      <c r="M49" s="33"/>
      <c r="N49" s="33"/>
      <c r="O49" s="33"/>
      <c r="P49" s="33"/>
      <c r="Q49" s="33"/>
      <c r="R49" s="33">
        <f>R50+R51+R52+R53+R54+R55+R56+R57</f>
        <v>3.04</v>
      </c>
    </row>
    <row r="50" s="25" customFormat="1" ht="25" customHeight="1" spans="1:18">
      <c r="A50" s="51" t="s">
        <v>34</v>
      </c>
      <c r="B50" s="33">
        <f>E50+G50+K50+N50+R50</f>
        <v>0.65</v>
      </c>
      <c r="C50" s="33"/>
      <c r="D50" s="33"/>
      <c r="E50" s="33"/>
      <c r="F50" s="33"/>
      <c r="G50" s="33"/>
      <c r="H50" s="33"/>
      <c r="I50" s="33"/>
      <c r="J50" s="33"/>
      <c r="K50" s="33"/>
      <c r="L50" s="33"/>
      <c r="M50" s="33"/>
      <c r="N50" s="33"/>
      <c r="O50" s="33"/>
      <c r="P50" s="33"/>
      <c r="Q50" s="33"/>
      <c r="R50" s="33">
        <v>0.65</v>
      </c>
    </row>
    <row r="51" s="25" customFormat="1" ht="25" customHeight="1" spans="1:18">
      <c r="A51" s="51" t="s">
        <v>35</v>
      </c>
      <c r="B51" s="33">
        <v>1.67</v>
      </c>
      <c r="C51" s="33"/>
      <c r="D51" s="33"/>
      <c r="E51" s="33"/>
      <c r="F51" s="33"/>
      <c r="G51" s="33"/>
      <c r="H51" s="33"/>
      <c r="I51" s="33"/>
      <c r="J51" s="33"/>
      <c r="K51" s="33"/>
      <c r="L51" s="33"/>
      <c r="M51" s="33"/>
      <c r="N51" s="33"/>
      <c r="O51" s="33"/>
      <c r="P51" s="33"/>
      <c r="Q51" s="33"/>
      <c r="R51" s="33">
        <v>1.67</v>
      </c>
    </row>
    <row r="52" s="25" customFormat="1" ht="25" customHeight="1" spans="1:18">
      <c r="A52" s="47" t="s">
        <v>36</v>
      </c>
      <c r="B52" s="33">
        <v>0.63</v>
      </c>
      <c r="C52" s="33"/>
      <c r="D52" s="33"/>
      <c r="E52" s="33">
        <v>0.63</v>
      </c>
      <c r="F52" s="33"/>
      <c r="G52" s="33"/>
      <c r="H52" s="33"/>
      <c r="I52" s="33"/>
      <c r="J52" s="33"/>
      <c r="K52" s="33"/>
      <c r="L52" s="33"/>
      <c r="M52" s="33"/>
      <c r="N52" s="33"/>
      <c r="O52" s="33"/>
      <c r="P52" s="33"/>
      <c r="Q52" s="33"/>
      <c r="R52" s="33"/>
    </row>
    <row r="53" s="25" customFormat="1" ht="25" customHeight="1" spans="1:18">
      <c r="A53" s="47" t="s">
        <v>37</v>
      </c>
      <c r="B53" s="33"/>
      <c r="C53" s="33"/>
      <c r="D53" s="33"/>
      <c r="E53" s="33"/>
      <c r="F53" s="33"/>
      <c r="G53" s="33"/>
      <c r="H53" s="33"/>
      <c r="I53" s="33"/>
      <c r="J53" s="33"/>
      <c r="K53" s="33"/>
      <c r="L53" s="33"/>
      <c r="M53" s="33"/>
      <c r="N53" s="33"/>
      <c r="O53" s="33"/>
      <c r="P53" s="33"/>
      <c r="Q53" s="33"/>
      <c r="R53" s="33"/>
    </row>
    <row r="54" s="25" customFormat="1" ht="25" customHeight="1" spans="1:18">
      <c r="A54" s="47" t="s">
        <v>38</v>
      </c>
      <c r="B54" s="33">
        <f>E54+G54+K54+N54+R54</f>
        <v>0.31</v>
      </c>
      <c r="C54" s="33"/>
      <c r="D54" s="33"/>
      <c r="E54" s="33">
        <v>0.31</v>
      </c>
      <c r="F54" s="33"/>
      <c r="G54" s="33"/>
      <c r="H54" s="33"/>
      <c r="I54" s="33"/>
      <c r="J54" s="33"/>
      <c r="K54" s="33"/>
      <c r="L54" s="33"/>
      <c r="M54" s="33"/>
      <c r="N54" s="33"/>
      <c r="O54" s="33"/>
      <c r="P54" s="33"/>
      <c r="Q54" s="33"/>
      <c r="R54" s="33"/>
    </row>
    <row r="55" s="25" customFormat="1" ht="25" customHeight="1" spans="1:18">
      <c r="A55" s="47" t="s">
        <v>39</v>
      </c>
      <c r="B55" s="33">
        <v>0.72</v>
      </c>
      <c r="C55" s="33"/>
      <c r="D55" s="33"/>
      <c r="E55" s="33"/>
      <c r="F55" s="33"/>
      <c r="G55" s="33"/>
      <c r="H55" s="33"/>
      <c r="I55" s="33"/>
      <c r="J55" s="33"/>
      <c r="K55" s="33"/>
      <c r="L55" s="33"/>
      <c r="M55" s="33"/>
      <c r="N55" s="33"/>
      <c r="O55" s="33"/>
      <c r="P55" s="33"/>
      <c r="Q55" s="33"/>
      <c r="R55" s="33">
        <v>0.72</v>
      </c>
    </row>
    <row r="56" s="25" customFormat="1" ht="25" customHeight="1" spans="1:18">
      <c r="A56" s="47" t="s">
        <v>40</v>
      </c>
      <c r="B56" s="33">
        <v>1.01</v>
      </c>
      <c r="C56" s="33"/>
      <c r="D56" s="33"/>
      <c r="E56" s="33">
        <v>1.01</v>
      </c>
      <c r="F56" s="33"/>
      <c r="G56" s="33"/>
      <c r="H56" s="33"/>
      <c r="I56" s="33"/>
      <c r="J56" s="33"/>
      <c r="K56" s="33"/>
      <c r="L56" s="33"/>
      <c r="M56" s="33"/>
      <c r="N56" s="33"/>
      <c r="O56" s="33"/>
      <c r="P56" s="33"/>
      <c r="Q56" s="33"/>
      <c r="R56" s="33"/>
    </row>
    <row r="57" s="25" customFormat="1" ht="25" customHeight="1" spans="1:18">
      <c r="A57" s="47" t="s">
        <v>41</v>
      </c>
      <c r="B57" s="33">
        <v>0.4</v>
      </c>
      <c r="C57" s="33"/>
      <c r="D57" s="33"/>
      <c r="E57" s="33">
        <v>0.4</v>
      </c>
      <c r="F57" s="33"/>
      <c r="G57" s="33"/>
      <c r="H57" s="33"/>
      <c r="I57" s="33"/>
      <c r="J57" s="33"/>
      <c r="K57" s="33"/>
      <c r="L57" s="33"/>
      <c r="M57" s="33"/>
      <c r="N57" s="33"/>
      <c r="O57" s="33"/>
      <c r="P57" s="33"/>
      <c r="Q57" s="33"/>
      <c r="R57" s="33"/>
    </row>
    <row r="58" s="25" customFormat="1" ht="25" customHeight="1" spans="1:18">
      <c r="A58" s="49" t="s">
        <v>25</v>
      </c>
      <c r="B58" s="33" t="s">
        <v>56</v>
      </c>
      <c r="C58" s="33"/>
      <c r="D58" s="33"/>
      <c r="E58" s="33" t="s">
        <v>27</v>
      </c>
      <c r="F58" s="33"/>
      <c r="G58" s="33"/>
      <c r="H58" s="33"/>
      <c r="I58" s="33"/>
      <c r="J58" s="33"/>
      <c r="K58" s="33"/>
      <c r="L58" s="33"/>
      <c r="M58" s="33"/>
      <c r="N58" s="33"/>
      <c r="O58" s="33"/>
      <c r="P58" s="33"/>
      <c r="Q58" s="33"/>
      <c r="R58" s="33" t="s">
        <v>57</v>
      </c>
    </row>
    <row r="59" s="25" customFormat="1" ht="25" customHeight="1" spans="1:18">
      <c r="A59" s="49"/>
      <c r="B59" s="33" t="s">
        <v>50</v>
      </c>
      <c r="C59" s="33"/>
      <c r="D59" s="33"/>
      <c r="E59" s="33" t="s">
        <v>58</v>
      </c>
      <c r="F59" s="33"/>
      <c r="G59" s="33"/>
      <c r="H59" s="33"/>
      <c r="I59" s="33"/>
      <c r="J59" s="33"/>
      <c r="K59" s="33" t="s">
        <v>59</v>
      </c>
      <c r="L59" s="33"/>
      <c r="M59" s="33"/>
      <c r="N59" s="33"/>
      <c r="O59" s="33"/>
      <c r="P59" s="33"/>
      <c r="Q59" s="33"/>
      <c r="R59" s="33"/>
    </row>
    <row r="60" s="25" customFormat="1" ht="30" customHeight="1" spans="1:18">
      <c r="A60" s="50" t="s">
        <v>33</v>
      </c>
      <c r="B60" s="33">
        <f>B61+B62+B63+B64+B65+B66+B67+B68</f>
        <v>2363.64</v>
      </c>
      <c r="C60" s="33"/>
      <c r="D60" s="33"/>
      <c r="E60" s="52">
        <f>E61+E62+E63+E64+E65+E66+E67+E68</f>
        <v>2363.64</v>
      </c>
      <c r="F60" s="53"/>
      <c r="G60" s="53"/>
      <c r="H60" s="53"/>
      <c r="I60" s="55"/>
      <c r="J60" s="33"/>
      <c r="K60" s="33"/>
      <c r="L60" s="33"/>
      <c r="M60" s="33"/>
      <c r="N60" s="33"/>
      <c r="O60" s="33"/>
      <c r="P60" s="33"/>
      <c r="Q60" s="33"/>
      <c r="R60" s="33"/>
    </row>
    <row r="61" s="25" customFormat="1" ht="25" customHeight="1" spans="1:18">
      <c r="A61" s="51" t="s">
        <v>34</v>
      </c>
      <c r="B61" s="33">
        <f t="shared" ref="B61:B65" si="0">E61</f>
        <v>49.31</v>
      </c>
      <c r="C61" s="33"/>
      <c r="D61" s="33"/>
      <c r="E61" s="52">
        <v>49.31</v>
      </c>
      <c r="F61" s="53"/>
      <c r="G61" s="53"/>
      <c r="H61" s="53"/>
      <c r="I61" s="55"/>
      <c r="J61" s="56"/>
      <c r="K61" s="57"/>
      <c r="L61" s="57"/>
      <c r="M61" s="57"/>
      <c r="N61" s="57"/>
      <c r="O61" s="57"/>
      <c r="P61" s="57"/>
      <c r="Q61" s="57"/>
      <c r="R61" s="33"/>
    </row>
    <row r="62" s="25" customFormat="1" ht="25" customHeight="1" spans="1:18">
      <c r="A62" s="51" t="s">
        <v>35</v>
      </c>
      <c r="B62" s="33">
        <v>123.39</v>
      </c>
      <c r="C62" s="33"/>
      <c r="D62" s="33"/>
      <c r="E62" s="33">
        <v>123.39</v>
      </c>
      <c r="F62" s="33"/>
      <c r="G62" s="33"/>
      <c r="H62" s="33"/>
      <c r="I62" s="33"/>
      <c r="J62" s="33"/>
      <c r="K62" s="33"/>
      <c r="L62" s="33"/>
      <c r="M62" s="33"/>
      <c r="N62" s="33"/>
      <c r="O62" s="33"/>
      <c r="P62" s="33"/>
      <c r="Q62" s="33"/>
      <c r="R62" s="33"/>
    </row>
    <row r="63" s="25" customFormat="1" ht="25" customHeight="1" spans="1:18">
      <c r="A63" s="47" t="s">
        <v>36</v>
      </c>
      <c r="B63" s="33">
        <v>1789.13</v>
      </c>
      <c r="C63" s="33"/>
      <c r="D63" s="33"/>
      <c r="E63" s="33">
        <v>1789.13</v>
      </c>
      <c r="F63" s="33"/>
      <c r="G63" s="33"/>
      <c r="H63" s="33"/>
      <c r="I63" s="33"/>
      <c r="J63" s="33"/>
      <c r="K63" s="33"/>
      <c r="L63" s="33"/>
      <c r="M63" s="33"/>
      <c r="N63" s="33"/>
      <c r="O63" s="33"/>
      <c r="P63" s="33"/>
      <c r="Q63" s="33"/>
      <c r="R63" s="33"/>
    </row>
    <row r="64" s="25" customFormat="1" ht="25" customHeight="1" spans="1:18">
      <c r="A64" s="47" t="s">
        <v>37</v>
      </c>
      <c r="B64" s="33">
        <v>178.15</v>
      </c>
      <c r="C64" s="33"/>
      <c r="D64" s="33"/>
      <c r="E64" s="33">
        <v>178.15</v>
      </c>
      <c r="F64" s="33"/>
      <c r="G64" s="33"/>
      <c r="H64" s="33"/>
      <c r="I64" s="33"/>
      <c r="J64" s="33"/>
      <c r="K64" s="33"/>
      <c r="L64" s="33"/>
      <c r="M64" s="33"/>
      <c r="N64" s="33"/>
      <c r="O64" s="33"/>
      <c r="P64" s="33"/>
      <c r="Q64" s="33"/>
      <c r="R64" s="33"/>
    </row>
    <row r="65" s="25" customFormat="1" ht="25" customHeight="1" spans="1:18">
      <c r="A65" s="47" t="s">
        <v>38</v>
      </c>
      <c r="B65" s="33">
        <f t="shared" si="0"/>
        <v>40.68</v>
      </c>
      <c r="C65" s="33"/>
      <c r="D65" s="33"/>
      <c r="E65" s="52">
        <v>40.68</v>
      </c>
      <c r="F65" s="53"/>
      <c r="G65" s="53"/>
      <c r="H65" s="53"/>
      <c r="I65" s="55"/>
      <c r="J65" s="68">
        <v>28.69</v>
      </c>
      <c r="K65" s="57"/>
      <c r="L65" s="57"/>
      <c r="M65" s="57"/>
      <c r="N65" s="57"/>
      <c r="O65" s="57"/>
      <c r="P65" s="57"/>
      <c r="Q65" s="57"/>
      <c r="R65" s="33"/>
    </row>
    <row r="66" s="25" customFormat="1" ht="25" customHeight="1" spans="1:18">
      <c r="A66" s="47" t="s">
        <v>39</v>
      </c>
      <c r="B66" s="33">
        <v>20.74</v>
      </c>
      <c r="C66" s="33"/>
      <c r="D66" s="33"/>
      <c r="E66" s="33">
        <v>20.74</v>
      </c>
      <c r="F66" s="33"/>
      <c r="G66" s="33"/>
      <c r="H66" s="33"/>
      <c r="I66" s="33"/>
      <c r="J66" s="33"/>
      <c r="K66" s="33"/>
      <c r="L66" s="33"/>
      <c r="M66" s="33"/>
      <c r="N66" s="33"/>
      <c r="O66" s="33"/>
      <c r="P66" s="33"/>
      <c r="Q66" s="33"/>
      <c r="R66" s="33"/>
    </row>
    <row r="67" s="25" customFormat="1" ht="25" customHeight="1" spans="1:18">
      <c r="A67" s="47" t="s">
        <v>40</v>
      </c>
      <c r="B67" s="33">
        <v>158.66</v>
      </c>
      <c r="C67" s="33"/>
      <c r="D67" s="33"/>
      <c r="E67" s="33">
        <v>158.66</v>
      </c>
      <c r="F67" s="33"/>
      <c r="G67" s="33"/>
      <c r="H67" s="33"/>
      <c r="I67" s="33"/>
      <c r="J67" s="33"/>
      <c r="K67" s="33"/>
      <c r="L67" s="33"/>
      <c r="M67" s="33"/>
      <c r="N67" s="33"/>
      <c r="O67" s="33"/>
      <c r="P67" s="33"/>
      <c r="Q67" s="33"/>
      <c r="R67" s="33"/>
    </row>
    <row r="68" s="25" customFormat="1" ht="25" customHeight="1" spans="1:18">
      <c r="A68" s="47" t="s">
        <v>41</v>
      </c>
      <c r="B68" s="33">
        <v>3.58</v>
      </c>
      <c r="C68" s="33"/>
      <c r="D68" s="33"/>
      <c r="E68" s="33">
        <v>3.58</v>
      </c>
      <c r="F68" s="33"/>
      <c r="G68" s="33"/>
      <c r="H68" s="33"/>
      <c r="I68" s="33"/>
      <c r="J68" s="33"/>
      <c r="K68" s="57"/>
      <c r="L68" s="57"/>
      <c r="M68" s="57"/>
      <c r="N68" s="57"/>
      <c r="O68" s="57"/>
      <c r="P68" s="57"/>
      <c r="Q68" s="57"/>
      <c r="R68" s="33"/>
    </row>
    <row r="69" s="25" customFormat="1" ht="25" customHeight="1" spans="1:18">
      <c r="A69" s="32" t="s">
        <v>60</v>
      </c>
      <c r="B69" s="32"/>
      <c r="C69" s="32"/>
      <c r="D69" s="32"/>
      <c r="E69" s="32"/>
      <c r="F69" s="32"/>
      <c r="G69" s="32"/>
      <c r="H69" s="32"/>
      <c r="I69" s="32"/>
      <c r="J69" s="32"/>
      <c r="K69" s="32"/>
      <c r="L69" s="32"/>
      <c r="M69" s="32"/>
      <c r="N69" s="32"/>
      <c r="O69" s="32"/>
      <c r="P69" s="32"/>
      <c r="Q69" s="32"/>
      <c r="R69" s="32"/>
    </row>
    <row r="70" s="25" customFormat="1" ht="25" customHeight="1" spans="1:18">
      <c r="A70" s="33" t="s">
        <v>61</v>
      </c>
      <c r="B70" s="33"/>
      <c r="C70" s="33" t="s">
        <v>62</v>
      </c>
      <c r="D70" s="33"/>
      <c r="E70" s="33"/>
      <c r="F70" s="33"/>
      <c r="G70" s="33"/>
      <c r="H70" s="33"/>
      <c r="I70" s="33"/>
      <c r="J70" s="33" t="s">
        <v>63</v>
      </c>
      <c r="K70" s="33"/>
      <c r="L70" s="33"/>
      <c r="M70" s="33"/>
      <c r="N70" s="33"/>
      <c r="O70" s="33"/>
      <c r="P70" s="33"/>
      <c r="Q70" s="33"/>
      <c r="R70" s="33"/>
    </row>
    <row r="71" s="25" customFormat="1" ht="47" customHeight="1" spans="1:18">
      <c r="A71" s="33"/>
      <c r="B71" s="33"/>
      <c r="C71" s="34" t="s">
        <v>64</v>
      </c>
      <c r="D71" s="34"/>
      <c r="E71" s="34"/>
      <c r="F71" s="34"/>
      <c r="G71" s="34"/>
      <c r="H71" s="34"/>
      <c r="I71" s="34"/>
      <c r="J71" s="69" t="s">
        <v>65</v>
      </c>
      <c r="K71" s="59"/>
      <c r="L71" s="59"/>
      <c r="M71" s="59"/>
      <c r="N71" s="59"/>
      <c r="O71" s="59"/>
      <c r="P71" s="59"/>
      <c r="Q71" s="59"/>
      <c r="R71" s="72"/>
    </row>
    <row r="72" s="25" customFormat="1" ht="85" customHeight="1" spans="1:18">
      <c r="A72" s="33"/>
      <c r="B72" s="33"/>
      <c r="C72" s="34" t="s">
        <v>17</v>
      </c>
      <c r="D72" s="34"/>
      <c r="E72" s="34"/>
      <c r="F72" s="34"/>
      <c r="G72" s="34"/>
      <c r="H72" s="34"/>
      <c r="I72" s="34"/>
      <c r="J72" s="70"/>
      <c r="K72" s="71"/>
      <c r="L72" s="71"/>
      <c r="M72" s="71"/>
      <c r="N72" s="71"/>
      <c r="O72" s="71"/>
      <c r="P72" s="71"/>
      <c r="Q72" s="71"/>
      <c r="R72" s="77"/>
    </row>
    <row r="73" s="25" customFormat="1" ht="68" customHeight="1" spans="1:18">
      <c r="A73" s="33"/>
      <c r="B73" s="33"/>
      <c r="C73" s="34" t="s">
        <v>18</v>
      </c>
      <c r="D73" s="34"/>
      <c r="E73" s="34"/>
      <c r="F73" s="34"/>
      <c r="G73" s="34"/>
      <c r="H73" s="34"/>
      <c r="I73" s="34"/>
      <c r="J73" s="70"/>
      <c r="K73" s="71"/>
      <c r="L73" s="71"/>
      <c r="M73" s="71"/>
      <c r="N73" s="71"/>
      <c r="O73" s="71"/>
      <c r="P73" s="71"/>
      <c r="Q73" s="71"/>
      <c r="R73" s="77"/>
    </row>
    <row r="74" s="25" customFormat="1" ht="51" customHeight="1" spans="1:18">
      <c r="A74" s="33"/>
      <c r="B74" s="33"/>
      <c r="C74" s="44" t="s">
        <v>19</v>
      </c>
      <c r="D74" s="45"/>
      <c r="E74" s="45"/>
      <c r="F74" s="45"/>
      <c r="G74" s="45"/>
      <c r="H74" s="45"/>
      <c r="I74" s="58"/>
      <c r="J74" s="70"/>
      <c r="K74" s="71"/>
      <c r="L74" s="71"/>
      <c r="M74" s="71"/>
      <c r="N74" s="71"/>
      <c r="O74" s="71"/>
      <c r="P74" s="71"/>
      <c r="Q74" s="71"/>
      <c r="R74" s="77"/>
    </row>
    <row r="75" s="25" customFormat="1" ht="302" customHeight="1" spans="1:18">
      <c r="A75" s="33"/>
      <c r="B75" s="33"/>
      <c r="C75" s="44" t="s">
        <v>20</v>
      </c>
      <c r="D75" s="45"/>
      <c r="E75" s="45"/>
      <c r="F75" s="45"/>
      <c r="G75" s="45"/>
      <c r="H75" s="59"/>
      <c r="I75" s="72"/>
      <c r="J75" s="70"/>
      <c r="K75" s="71"/>
      <c r="L75" s="71"/>
      <c r="M75" s="71"/>
      <c r="N75" s="71"/>
      <c r="O75" s="71"/>
      <c r="P75" s="71"/>
      <c r="Q75" s="71"/>
      <c r="R75" s="77"/>
    </row>
    <row r="76" s="25" customFormat="1" ht="25" customHeight="1" spans="1:18">
      <c r="A76" s="33"/>
      <c r="B76" s="33"/>
      <c r="C76" s="33" t="s">
        <v>66</v>
      </c>
      <c r="D76" s="33"/>
      <c r="E76" s="33"/>
      <c r="F76" s="33"/>
      <c r="G76" s="33"/>
      <c r="H76" s="33" t="s">
        <v>67</v>
      </c>
      <c r="I76" s="33"/>
      <c r="J76" s="33"/>
      <c r="K76" s="33"/>
      <c r="L76" s="33"/>
      <c r="M76" s="33" t="s">
        <v>68</v>
      </c>
      <c r="N76" s="33"/>
      <c r="O76" s="33" t="s">
        <v>69</v>
      </c>
      <c r="P76" s="33"/>
      <c r="Q76" s="33"/>
      <c r="R76" s="33"/>
    </row>
    <row r="77" s="25" customFormat="1" ht="25" customHeight="1" spans="1:18">
      <c r="A77" s="33"/>
      <c r="B77" s="33"/>
      <c r="C77" s="33"/>
      <c r="D77" s="33"/>
      <c r="E77" s="33"/>
      <c r="F77" s="33"/>
      <c r="G77" s="33"/>
      <c r="H77" s="33"/>
      <c r="I77" s="33"/>
      <c r="J77" s="33"/>
      <c r="K77" s="33"/>
      <c r="L77" s="33"/>
      <c r="M77" s="33"/>
      <c r="N77" s="33"/>
      <c r="O77" s="33"/>
      <c r="P77" s="33"/>
      <c r="Q77" s="33"/>
      <c r="R77" s="33"/>
    </row>
    <row r="78" s="25" customFormat="1" ht="25" customHeight="1" spans="1:18">
      <c r="A78" s="33"/>
      <c r="B78" s="33"/>
      <c r="C78" s="33" t="s">
        <v>70</v>
      </c>
      <c r="D78" s="33"/>
      <c r="E78" s="33"/>
      <c r="F78" s="33" t="s">
        <v>71</v>
      </c>
      <c r="G78" s="33"/>
      <c r="H78" s="34" t="s">
        <v>72</v>
      </c>
      <c r="I78" s="34"/>
      <c r="J78" s="34"/>
      <c r="K78" s="34"/>
      <c r="L78" s="34"/>
      <c r="M78" s="73" t="s">
        <v>73</v>
      </c>
      <c r="N78" s="74"/>
      <c r="O78" s="75" t="s">
        <v>74</v>
      </c>
      <c r="P78" s="76"/>
      <c r="Q78" s="76"/>
      <c r="R78" s="76"/>
    </row>
    <row r="79" s="25" customFormat="1" ht="25" customHeight="1" spans="1:18">
      <c r="A79" s="33"/>
      <c r="B79" s="33"/>
      <c r="C79" s="33"/>
      <c r="D79" s="33"/>
      <c r="E79" s="33"/>
      <c r="F79" s="33"/>
      <c r="G79" s="33"/>
      <c r="H79" s="44" t="s">
        <v>75</v>
      </c>
      <c r="I79" s="45"/>
      <c r="J79" s="45"/>
      <c r="K79" s="45"/>
      <c r="L79" s="58"/>
      <c r="M79" s="73" t="s">
        <v>76</v>
      </c>
      <c r="N79" s="74"/>
      <c r="O79" s="75" t="s">
        <v>77</v>
      </c>
      <c r="P79" s="76"/>
      <c r="Q79" s="76"/>
      <c r="R79" s="76"/>
    </row>
    <row r="80" s="25" customFormat="1" ht="25" customHeight="1" spans="1:18">
      <c r="A80" s="33"/>
      <c r="B80" s="33"/>
      <c r="C80" s="33"/>
      <c r="D80" s="33"/>
      <c r="E80" s="33"/>
      <c r="F80" s="33"/>
      <c r="G80" s="33"/>
      <c r="H80" s="34" t="s">
        <v>78</v>
      </c>
      <c r="I80" s="34"/>
      <c r="J80" s="34"/>
      <c r="K80" s="34"/>
      <c r="L80" s="34"/>
      <c r="M80" s="73" t="s">
        <v>79</v>
      </c>
      <c r="N80" s="74"/>
      <c r="O80" s="75" t="s">
        <v>80</v>
      </c>
      <c r="P80" s="76"/>
      <c r="Q80" s="76"/>
      <c r="R80" s="76"/>
    </row>
    <row r="81" s="25" customFormat="1" ht="25" customHeight="1" spans="1:18">
      <c r="A81" s="33"/>
      <c r="B81" s="33"/>
      <c r="C81" s="33"/>
      <c r="D81" s="33"/>
      <c r="E81" s="33"/>
      <c r="F81" s="33"/>
      <c r="G81" s="33"/>
      <c r="H81" s="34" t="s">
        <v>81</v>
      </c>
      <c r="I81" s="34"/>
      <c r="J81" s="34"/>
      <c r="K81" s="34"/>
      <c r="L81" s="34"/>
      <c r="M81" s="73" t="s">
        <v>82</v>
      </c>
      <c r="N81" s="74"/>
      <c r="O81" s="75" t="s">
        <v>83</v>
      </c>
      <c r="P81" s="76"/>
      <c r="Q81" s="76"/>
      <c r="R81" s="76"/>
    </row>
    <row r="82" s="25" customFormat="1" ht="34" customHeight="1" spans="1:18">
      <c r="A82" s="33"/>
      <c r="B82" s="33"/>
      <c r="C82" s="33"/>
      <c r="D82" s="33"/>
      <c r="E82" s="33"/>
      <c r="F82" s="33"/>
      <c r="G82" s="33"/>
      <c r="H82" s="34" t="s">
        <v>84</v>
      </c>
      <c r="I82" s="34"/>
      <c r="J82" s="34"/>
      <c r="K82" s="34"/>
      <c r="L82" s="34"/>
      <c r="M82" s="73" t="s">
        <v>85</v>
      </c>
      <c r="N82" s="74"/>
      <c r="O82" s="75" t="s">
        <v>86</v>
      </c>
      <c r="P82" s="76"/>
      <c r="Q82" s="76"/>
      <c r="R82" s="76"/>
    </row>
    <row r="83" s="25" customFormat="1" ht="25" customHeight="1" spans="1:18">
      <c r="A83" s="33"/>
      <c r="B83" s="33"/>
      <c r="C83" s="33"/>
      <c r="D83" s="33"/>
      <c r="E83" s="33"/>
      <c r="F83" s="33"/>
      <c r="G83" s="33"/>
      <c r="H83" s="34" t="s">
        <v>87</v>
      </c>
      <c r="I83" s="34"/>
      <c r="J83" s="34"/>
      <c r="K83" s="34"/>
      <c r="L83" s="34"/>
      <c r="M83" s="73" t="s">
        <v>88</v>
      </c>
      <c r="N83" s="74"/>
      <c r="O83" s="75" t="s">
        <v>89</v>
      </c>
      <c r="P83" s="76"/>
      <c r="Q83" s="76"/>
      <c r="R83" s="76"/>
    </row>
    <row r="84" s="25" customFormat="1" ht="25" customHeight="1" spans="1:18">
      <c r="A84" s="33"/>
      <c r="B84" s="33"/>
      <c r="C84" s="33"/>
      <c r="D84" s="33"/>
      <c r="E84" s="33"/>
      <c r="F84" s="33"/>
      <c r="G84" s="33"/>
      <c r="H84" s="34" t="s">
        <v>90</v>
      </c>
      <c r="I84" s="34"/>
      <c r="J84" s="34"/>
      <c r="K84" s="34"/>
      <c r="L84" s="34"/>
      <c r="M84" s="73" t="s">
        <v>91</v>
      </c>
      <c r="N84" s="74"/>
      <c r="O84" s="75">
        <v>0.97</v>
      </c>
      <c r="P84" s="76"/>
      <c r="Q84" s="76"/>
      <c r="R84" s="76"/>
    </row>
    <row r="85" s="25" customFormat="1" ht="30" customHeight="1" spans="1:18">
      <c r="A85" s="33"/>
      <c r="B85" s="33"/>
      <c r="C85" s="33"/>
      <c r="D85" s="33"/>
      <c r="E85" s="33"/>
      <c r="F85" s="33"/>
      <c r="G85" s="33"/>
      <c r="H85" s="34" t="s">
        <v>92</v>
      </c>
      <c r="I85" s="34"/>
      <c r="J85" s="34"/>
      <c r="K85" s="34"/>
      <c r="L85" s="34"/>
      <c r="M85" s="73" t="s">
        <v>93</v>
      </c>
      <c r="N85" s="74"/>
      <c r="O85" s="75" t="s">
        <v>94</v>
      </c>
      <c r="P85" s="76"/>
      <c r="Q85" s="76"/>
      <c r="R85" s="76"/>
    </row>
    <row r="86" s="25" customFormat="1" ht="43" customHeight="1" spans="1:18">
      <c r="A86" s="33"/>
      <c r="B86" s="33"/>
      <c r="C86" s="33"/>
      <c r="D86" s="33"/>
      <c r="E86" s="33"/>
      <c r="F86" s="33"/>
      <c r="G86" s="33"/>
      <c r="H86" s="34" t="s">
        <v>95</v>
      </c>
      <c r="I86" s="34"/>
      <c r="J86" s="34"/>
      <c r="K86" s="34"/>
      <c r="L86" s="34"/>
      <c r="M86" s="73" t="s">
        <v>96</v>
      </c>
      <c r="N86" s="74"/>
      <c r="O86" s="75">
        <v>1</v>
      </c>
      <c r="P86" s="76"/>
      <c r="Q86" s="76"/>
      <c r="R86" s="76"/>
    </row>
    <row r="87" s="25" customFormat="1" ht="35" customHeight="1" spans="1:18">
      <c r="A87" s="33"/>
      <c r="B87" s="33"/>
      <c r="C87" s="33"/>
      <c r="D87" s="33"/>
      <c r="E87" s="33"/>
      <c r="F87" s="33" t="s">
        <v>97</v>
      </c>
      <c r="G87" s="33"/>
      <c r="H87" s="34" t="s">
        <v>98</v>
      </c>
      <c r="I87" s="76"/>
      <c r="J87" s="76"/>
      <c r="K87" s="76"/>
      <c r="L87" s="76"/>
      <c r="M87" s="34" t="s">
        <v>99</v>
      </c>
      <c r="N87" s="34"/>
      <c r="O87" s="75">
        <v>1</v>
      </c>
      <c r="P87" s="76"/>
      <c r="Q87" s="76"/>
      <c r="R87" s="76"/>
    </row>
    <row r="88" s="25" customFormat="1" ht="35" customHeight="1" spans="1:18">
      <c r="A88" s="33"/>
      <c r="B88" s="33"/>
      <c r="C88" s="33"/>
      <c r="D88" s="33"/>
      <c r="E88" s="33"/>
      <c r="F88" s="33"/>
      <c r="G88" s="33"/>
      <c r="H88" s="34" t="s">
        <v>100</v>
      </c>
      <c r="I88" s="76"/>
      <c r="J88" s="76"/>
      <c r="K88" s="76"/>
      <c r="L88" s="76"/>
      <c r="M88" s="75" t="s">
        <v>101</v>
      </c>
      <c r="N88" s="76"/>
      <c r="O88" s="75">
        <v>0.96</v>
      </c>
      <c r="P88" s="76"/>
      <c r="Q88" s="76"/>
      <c r="R88" s="76"/>
    </row>
    <row r="89" s="25" customFormat="1" ht="35" customHeight="1" spans="1:18">
      <c r="A89" s="33"/>
      <c r="B89" s="33"/>
      <c r="C89" s="33"/>
      <c r="D89" s="33"/>
      <c r="E89" s="33"/>
      <c r="F89" s="33"/>
      <c r="G89" s="33"/>
      <c r="H89" s="34" t="s">
        <v>102</v>
      </c>
      <c r="I89" s="76"/>
      <c r="J89" s="76"/>
      <c r="K89" s="76"/>
      <c r="L89" s="76"/>
      <c r="M89" s="44" t="s">
        <v>91</v>
      </c>
      <c r="N89" s="58"/>
      <c r="O89" s="75">
        <v>0.96</v>
      </c>
      <c r="P89" s="76"/>
      <c r="Q89" s="76"/>
      <c r="R89" s="76"/>
    </row>
    <row r="90" s="25" customFormat="1" ht="35" customHeight="1" spans="1:18">
      <c r="A90" s="33"/>
      <c r="B90" s="33"/>
      <c r="C90" s="33"/>
      <c r="D90" s="33"/>
      <c r="E90" s="33"/>
      <c r="F90" s="33"/>
      <c r="G90" s="33"/>
      <c r="H90" s="34" t="s">
        <v>103</v>
      </c>
      <c r="I90" s="76"/>
      <c r="J90" s="76"/>
      <c r="K90" s="76"/>
      <c r="L90" s="76"/>
      <c r="M90" s="44" t="s">
        <v>99</v>
      </c>
      <c r="N90" s="58"/>
      <c r="O90" s="75">
        <v>1</v>
      </c>
      <c r="P90" s="76"/>
      <c r="Q90" s="76"/>
      <c r="R90" s="76"/>
    </row>
    <row r="91" s="25" customFormat="1" ht="35" customHeight="1" spans="1:18">
      <c r="A91" s="33"/>
      <c r="B91" s="33"/>
      <c r="C91" s="33"/>
      <c r="D91" s="33"/>
      <c r="E91" s="33"/>
      <c r="F91" s="33"/>
      <c r="G91" s="33"/>
      <c r="H91" s="34" t="s">
        <v>104</v>
      </c>
      <c r="I91" s="76"/>
      <c r="J91" s="76"/>
      <c r="K91" s="76"/>
      <c r="L91" s="76"/>
      <c r="M91" s="44" t="s">
        <v>99</v>
      </c>
      <c r="N91" s="58"/>
      <c r="O91" s="75">
        <v>1</v>
      </c>
      <c r="P91" s="76"/>
      <c r="Q91" s="76"/>
      <c r="R91" s="76"/>
    </row>
    <row r="92" s="25" customFormat="1" ht="35" customHeight="1" spans="1:18">
      <c r="A92" s="33"/>
      <c r="B92" s="33"/>
      <c r="C92" s="33"/>
      <c r="D92" s="33"/>
      <c r="E92" s="33"/>
      <c r="F92" s="33"/>
      <c r="G92" s="33"/>
      <c r="H92" s="34" t="s">
        <v>105</v>
      </c>
      <c r="I92" s="76"/>
      <c r="J92" s="76"/>
      <c r="K92" s="76"/>
      <c r="L92" s="76"/>
      <c r="M92" s="44" t="s">
        <v>99</v>
      </c>
      <c r="N92" s="58"/>
      <c r="O92" s="75">
        <v>1</v>
      </c>
      <c r="P92" s="76"/>
      <c r="Q92" s="76"/>
      <c r="R92" s="76"/>
    </row>
    <row r="93" s="25" customFormat="1" ht="35" customHeight="1" spans="1:18">
      <c r="A93" s="33"/>
      <c r="B93" s="33"/>
      <c r="C93" s="33"/>
      <c r="D93" s="33"/>
      <c r="E93" s="33"/>
      <c r="F93" s="33"/>
      <c r="G93" s="33"/>
      <c r="H93" s="34" t="s">
        <v>106</v>
      </c>
      <c r="I93" s="76"/>
      <c r="J93" s="76"/>
      <c r="K93" s="76"/>
      <c r="L93" s="76"/>
      <c r="M93" s="44" t="s">
        <v>99</v>
      </c>
      <c r="N93" s="58"/>
      <c r="O93" s="75">
        <v>1</v>
      </c>
      <c r="P93" s="76"/>
      <c r="Q93" s="76"/>
      <c r="R93" s="76"/>
    </row>
    <row r="94" s="25" customFormat="1" ht="25" customHeight="1" spans="1:18">
      <c r="A94" s="33"/>
      <c r="B94" s="33"/>
      <c r="C94" s="33"/>
      <c r="D94" s="33"/>
      <c r="E94" s="33"/>
      <c r="F94" s="33" t="s">
        <v>107</v>
      </c>
      <c r="G94" s="33"/>
      <c r="H94" s="34" t="s">
        <v>108</v>
      </c>
      <c r="I94" s="34"/>
      <c r="J94" s="34"/>
      <c r="K94" s="34"/>
      <c r="L94" s="34"/>
      <c r="M94" s="44" t="s">
        <v>109</v>
      </c>
      <c r="N94" s="58"/>
      <c r="O94" s="75" t="s">
        <v>109</v>
      </c>
      <c r="P94" s="76"/>
      <c r="Q94" s="76"/>
      <c r="R94" s="76"/>
    </row>
    <row r="95" s="25" customFormat="1" ht="25" customHeight="1" spans="1:18">
      <c r="A95" s="33"/>
      <c r="B95" s="33"/>
      <c r="C95" s="33"/>
      <c r="D95" s="33"/>
      <c r="E95" s="33"/>
      <c r="F95" s="33"/>
      <c r="G95" s="33"/>
      <c r="H95" s="34" t="s">
        <v>110</v>
      </c>
      <c r="I95" s="34"/>
      <c r="J95" s="34"/>
      <c r="K95" s="34"/>
      <c r="L95" s="34"/>
      <c r="M95" s="34" t="s">
        <v>99</v>
      </c>
      <c r="N95" s="34"/>
      <c r="O95" s="75">
        <v>1</v>
      </c>
      <c r="P95" s="76"/>
      <c r="Q95" s="76"/>
      <c r="R95" s="76"/>
    </row>
    <row r="96" s="25" customFormat="1" ht="54" customHeight="1" spans="1:18">
      <c r="A96" s="33"/>
      <c r="B96" s="33"/>
      <c r="C96" s="33"/>
      <c r="D96" s="33"/>
      <c r="E96" s="33"/>
      <c r="F96" s="33" t="s">
        <v>111</v>
      </c>
      <c r="G96" s="33"/>
      <c r="H96" s="33" t="s">
        <v>112</v>
      </c>
      <c r="I96" s="33"/>
      <c r="J96" s="33"/>
      <c r="K96" s="33"/>
      <c r="L96" s="33"/>
      <c r="M96" s="34" t="s">
        <v>113</v>
      </c>
      <c r="N96" s="34"/>
      <c r="O96" s="75" t="s">
        <v>114</v>
      </c>
      <c r="P96" s="76"/>
      <c r="Q96" s="76"/>
      <c r="R96" s="76"/>
    </row>
    <row r="97" s="25" customFormat="1" ht="24" customHeight="1" spans="1:18">
      <c r="A97" s="33"/>
      <c r="B97" s="33"/>
      <c r="C97" s="33" t="s">
        <v>115</v>
      </c>
      <c r="D97" s="33"/>
      <c r="E97" s="33"/>
      <c r="F97" s="35" t="s">
        <v>116</v>
      </c>
      <c r="G97" s="37"/>
      <c r="H97" s="60" t="s">
        <v>117</v>
      </c>
      <c r="I97" s="34"/>
      <c r="J97" s="34"/>
      <c r="K97" s="34"/>
      <c r="L97" s="34"/>
      <c r="M97" s="44" t="s">
        <v>118</v>
      </c>
      <c r="N97" s="58"/>
      <c r="O97" s="75" t="s">
        <v>118</v>
      </c>
      <c r="P97" s="76"/>
      <c r="Q97" s="76"/>
      <c r="R97" s="76"/>
    </row>
    <row r="98" s="25" customFormat="1" ht="27" customHeight="1" spans="1:18">
      <c r="A98" s="33"/>
      <c r="B98" s="33"/>
      <c r="C98" s="33"/>
      <c r="D98" s="33"/>
      <c r="E98" s="33"/>
      <c r="F98" s="41"/>
      <c r="G98" s="43"/>
      <c r="H98" s="60" t="s">
        <v>119</v>
      </c>
      <c r="I98" s="34"/>
      <c r="J98" s="34"/>
      <c r="K98" s="34"/>
      <c r="L98" s="34"/>
      <c r="M98" s="44" t="s">
        <v>118</v>
      </c>
      <c r="N98" s="58"/>
      <c r="O98" s="75" t="s">
        <v>118</v>
      </c>
      <c r="P98" s="76"/>
      <c r="Q98" s="76"/>
      <c r="R98" s="76"/>
    </row>
    <row r="99" s="25" customFormat="1" ht="31" customHeight="1" spans="1:18">
      <c r="A99" s="33"/>
      <c r="B99" s="33"/>
      <c r="C99" s="33"/>
      <c r="D99" s="33"/>
      <c r="E99" s="33"/>
      <c r="F99" s="33" t="s">
        <v>120</v>
      </c>
      <c r="G99" s="33"/>
      <c r="H99" s="34" t="s">
        <v>121</v>
      </c>
      <c r="I99" s="34"/>
      <c r="J99" s="34"/>
      <c r="K99" s="34"/>
      <c r="L99" s="34"/>
      <c r="M99" s="34" t="s">
        <v>122</v>
      </c>
      <c r="N99" s="34"/>
      <c r="O99" s="75" t="s">
        <v>122</v>
      </c>
      <c r="P99" s="76"/>
      <c r="Q99" s="76"/>
      <c r="R99" s="76"/>
    </row>
    <row r="100" s="25" customFormat="1" ht="21" customHeight="1" spans="1:18">
      <c r="A100" s="33"/>
      <c r="B100" s="33"/>
      <c r="C100" s="33"/>
      <c r="D100" s="33"/>
      <c r="E100" s="33"/>
      <c r="F100" s="35" t="s">
        <v>123</v>
      </c>
      <c r="G100" s="37"/>
      <c r="H100" s="34" t="s">
        <v>124</v>
      </c>
      <c r="I100" s="34"/>
      <c r="J100" s="34"/>
      <c r="K100" s="34"/>
      <c r="L100" s="34"/>
      <c r="M100" s="34" t="s">
        <v>125</v>
      </c>
      <c r="N100" s="34"/>
      <c r="O100" s="75" t="s">
        <v>126</v>
      </c>
      <c r="P100" s="76"/>
      <c r="Q100" s="76"/>
      <c r="R100" s="76"/>
    </row>
    <row r="101" s="25" customFormat="1" ht="24" customHeight="1" spans="1:18">
      <c r="A101" s="33"/>
      <c r="B101" s="33"/>
      <c r="C101" s="33"/>
      <c r="D101" s="33"/>
      <c r="E101" s="33"/>
      <c r="F101" s="38"/>
      <c r="G101" s="40"/>
      <c r="H101" s="34" t="s">
        <v>127</v>
      </c>
      <c r="I101" s="34"/>
      <c r="J101" s="34"/>
      <c r="K101" s="34"/>
      <c r="L101" s="34"/>
      <c r="M101" s="34" t="s">
        <v>125</v>
      </c>
      <c r="N101" s="34"/>
      <c r="O101" s="75" t="s">
        <v>126</v>
      </c>
      <c r="P101" s="76"/>
      <c r="Q101" s="76"/>
      <c r="R101" s="76"/>
    </row>
    <row r="102" s="25" customFormat="1" ht="24" customHeight="1" spans="1:18">
      <c r="A102" s="33"/>
      <c r="B102" s="33"/>
      <c r="C102" s="33"/>
      <c r="D102" s="33"/>
      <c r="E102" s="33"/>
      <c r="F102" s="41"/>
      <c r="G102" s="43"/>
      <c r="H102" s="34" t="s">
        <v>128</v>
      </c>
      <c r="I102" s="34"/>
      <c r="J102" s="34"/>
      <c r="K102" s="34"/>
      <c r="L102" s="34"/>
      <c r="M102" s="75" t="s">
        <v>129</v>
      </c>
      <c r="N102" s="34"/>
      <c r="O102" s="75">
        <v>0.98</v>
      </c>
      <c r="P102" s="76"/>
      <c r="Q102" s="76"/>
      <c r="R102" s="76"/>
    </row>
    <row r="103" s="25" customFormat="1" ht="23" customHeight="1" spans="1:18">
      <c r="A103" s="33"/>
      <c r="B103" s="33"/>
      <c r="C103" s="33"/>
      <c r="D103" s="33"/>
      <c r="E103" s="33"/>
      <c r="F103" s="38" t="s">
        <v>130</v>
      </c>
      <c r="G103" s="40"/>
      <c r="H103" s="34" t="s">
        <v>131</v>
      </c>
      <c r="I103" s="34"/>
      <c r="J103" s="34"/>
      <c r="K103" s="34"/>
      <c r="L103" s="34"/>
      <c r="M103" s="34" t="s">
        <v>91</v>
      </c>
      <c r="N103" s="34"/>
      <c r="O103" s="75">
        <v>0.96</v>
      </c>
      <c r="P103" s="76"/>
      <c r="Q103" s="76"/>
      <c r="R103" s="76"/>
    </row>
    <row r="104" s="25" customFormat="1" ht="24" customHeight="1" spans="1:18">
      <c r="A104" s="33"/>
      <c r="B104" s="33"/>
      <c r="C104" s="33"/>
      <c r="D104" s="33"/>
      <c r="E104" s="33"/>
      <c r="F104" s="38"/>
      <c r="G104" s="40"/>
      <c r="H104" s="34" t="s">
        <v>132</v>
      </c>
      <c r="I104" s="34"/>
      <c r="J104" s="34"/>
      <c r="K104" s="34"/>
      <c r="L104" s="34"/>
      <c r="M104" s="34" t="s">
        <v>129</v>
      </c>
      <c r="N104" s="34"/>
      <c r="O104" s="75">
        <v>0.98</v>
      </c>
      <c r="P104" s="76"/>
      <c r="Q104" s="76"/>
      <c r="R104" s="76"/>
    </row>
    <row r="105" s="25" customFormat="1" ht="28" customHeight="1" spans="1:18">
      <c r="A105" s="33"/>
      <c r="B105" s="33"/>
      <c r="C105" s="33"/>
      <c r="D105" s="33"/>
      <c r="E105" s="33"/>
      <c r="F105" s="41"/>
      <c r="G105" s="43"/>
      <c r="H105" s="34" t="s">
        <v>133</v>
      </c>
      <c r="I105" s="34"/>
      <c r="J105" s="34"/>
      <c r="K105" s="34"/>
      <c r="L105" s="34"/>
      <c r="M105" s="34" t="s">
        <v>129</v>
      </c>
      <c r="N105" s="34"/>
      <c r="O105" s="75">
        <v>0.98</v>
      </c>
      <c r="P105" s="76"/>
      <c r="Q105" s="76"/>
      <c r="R105" s="76"/>
    </row>
    <row r="106" s="25" customFormat="1" ht="25" customHeight="1" spans="1:18">
      <c r="A106" s="33" t="s">
        <v>134</v>
      </c>
      <c r="B106" s="33"/>
      <c r="C106" s="33"/>
      <c r="D106" s="33"/>
      <c r="E106" s="33"/>
      <c r="F106" s="33">
        <v>97</v>
      </c>
      <c r="G106" s="33"/>
      <c r="H106" s="33"/>
      <c r="I106" s="33"/>
      <c r="J106" s="33"/>
      <c r="K106" s="33"/>
      <c r="L106" s="33"/>
      <c r="M106" s="33"/>
      <c r="N106" s="33"/>
      <c r="O106" s="33"/>
      <c r="P106" s="33"/>
      <c r="Q106" s="33"/>
      <c r="R106" s="33"/>
    </row>
    <row r="107" s="25" customFormat="1" ht="25" customHeight="1" spans="1:18">
      <c r="A107" s="33" t="s">
        <v>135</v>
      </c>
      <c r="B107" s="33"/>
      <c r="C107" s="33"/>
      <c r="D107" s="33"/>
      <c r="E107" s="33"/>
      <c r="F107" s="33" t="s">
        <v>136</v>
      </c>
      <c r="G107" s="33"/>
      <c r="H107" s="33"/>
      <c r="I107" s="33"/>
      <c r="J107" s="33"/>
      <c r="K107" s="33"/>
      <c r="L107" s="33"/>
      <c r="M107" s="33"/>
      <c r="N107" s="33"/>
      <c r="O107" s="33"/>
      <c r="P107" s="33"/>
      <c r="Q107" s="33"/>
      <c r="R107" s="33"/>
    </row>
    <row r="108" s="25" customFormat="1" ht="25" customHeight="1" spans="1:18">
      <c r="A108" s="32" t="s">
        <v>137</v>
      </c>
      <c r="B108" s="32"/>
      <c r="C108" s="32"/>
      <c r="D108" s="32"/>
      <c r="E108" s="32"/>
      <c r="F108" s="32"/>
      <c r="G108" s="32"/>
      <c r="H108" s="32"/>
      <c r="I108" s="32"/>
      <c r="J108" s="32"/>
      <c r="K108" s="32"/>
      <c r="L108" s="32"/>
      <c r="M108" s="32"/>
      <c r="N108" s="32"/>
      <c r="O108" s="32"/>
      <c r="P108" s="32"/>
      <c r="Q108" s="32"/>
      <c r="R108" s="32"/>
    </row>
    <row r="109" s="25" customFormat="1" ht="25" customHeight="1" spans="1:18">
      <c r="A109" s="33" t="s">
        <v>138</v>
      </c>
      <c r="B109" s="33"/>
      <c r="C109" s="33"/>
      <c r="D109" s="33" t="s">
        <v>139</v>
      </c>
      <c r="E109" s="33"/>
      <c r="F109" s="33"/>
      <c r="G109" s="33"/>
      <c r="H109" s="33"/>
      <c r="I109" s="33"/>
      <c r="J109" s="33" t="s">
        <v>140</v>
      </c>
      <c r="K109" s="33"/>
      <c r="L109" s="33"/>
      <c r="M109" s="33"/>
      <c r="N109" s="33"/>
      <c r="O109" s="33"/>
      <c r="P109" s="33" t="s">
        <v>141</v>
      </c>
      <c r="Q109" s="33"/>
      <c r="R109" s="33"/>
    </row>
    <row r="110" s="25" customFormat="1" ht="25" customHeight="1" spans="1:18">
      <c r="A110" s="33" t="s">
        <v>9</v>
      </c>
      <c r="B110" s="33"/>
      <c r="C110" s="33"/>
      <c r="D110" s="33" t="s">
        <v>142</v>
      </c>
      <c r="E110" s="33"/>
      <c r="F110" s="33"/>
      <c r="G110" s="33"/>
      <c r="H110" s="33"/>
      <c r="I110" s="33"/>
      <c r="J110" s="33" t="s">
        <v>143</v>
      </c>
      <c r="K110" s="33"/>
      <c r="L110" s="33"/>
      <c r="M110" s="33"/>
      <c r="N110" s="33"/>
      <c r="O110" s="33"/>
      <c r="P110" s="33"/>
      <c r="Q110" s="33"/>
      <c r="R110" s="33"/>
    </row>
    <row r="111" s="25" customFormat="1" ht="25" customHeight="1" spans="1:18">
      <c r="A111" s="33" t="s">
        <v>144</v>
      </c>
      <c r="B111" s="33"/>
      <c r="C111" s="33"/>
      <c r="D111" s="33" t="s">
        <v>142</v>
      </c>
      <c r="E111" s="33"/>
      <c r="F111" s="33"/>
      <c r="G111" s="33"/>
      <c r="H111" s="33"/>
      <c r="I111" s="33"/>
      <c r="J111" s="33" t="s">
        <v>143</v>
      </c>
      <c r="K111" s="33"/>
      <c r="L111" s="33"/>
      <c r="M111" s="33"/>
      <c r="N111" s="33"/>
      <c r="O111" s="33"/>
      <c r="P111" s="33"/>
      <c r="Q111" s="33"/>
      <c r="R111" s="33"/>
    </row>
    <row r="112" s="25" customFormat="1" ht="25" customHeight="1" spans="1:18">
      <c r="A112" s="33" t="s">
        <v>145</v>
      </c>
      <c r="B112" s="33"/>
      <c r="C112" s="33"/>
      <c r="D112" s="33" t="s">
        <v>146</v>
      </c>
      <c r="E112" s="33"/>
      <c r="F112" s="33"/>
      <c r="G112" s="33"/>
      <c r="H112" s="33"/>
      <c r="I112" s="33"/>
      <c r="J112" s="33" t="s">
        <v>143</v>
      </c>
      <c r="K112" s="33"/>
      <c r="L112" s="33"/>
      <c r="M112" s="33"/>
      <c r="N112" s="33"/>
      <c r="O112" s="33"/>
      <c r="P112" s="33"/>
      <c r="Q112" s="33"/>
      <c r="R112" s="33"/>
    </row>
    <row r="113" s="25" customFormat="1" ht="25" customHeight="1" spans="1:18">
      <c r="A113" s="61"/>
      <c r="B113" s="61"/>
      <c r="C113" s="61"/>
      <c r="D113" s="61"/>
      <c r="E113" s="61"/>
      <c r="F113" s="61"/>
      <c r="G113" s="61"/>
      <c r="H113" s="61"/>
      <c r="I113" s="61"/>
      <c r="J113" s="61"/>
      <c r="K113" s="61"/>
      <c r="L113" s="61"/>
      <c r="M113" s="61"/>
      <c r="N113" s="61"/>
      <c r="O113" s="61"/>
      <c r="P113" s="61"/>
      <c r="Q113" s="61"/>
      <c r="R113" s="61"/>
    </row>
    <row r="114" s="25" customFormat="1" ht="25" customHeight="1" spans="1:18">
      <c r="A114" s="62" t="s">
        <v>147</v>
      </c>
      <c r="B114" s="63"/>
      <c r="C114" s="63"/>
      <c r="D114" s="63"/>
      <c r="E114" s="63"/>
      <c r="F114" s="63"/>
      <c r="G114" s="63"/>
      <c r="H114" s="63"/>
      <c r="I114" s="63"/>
      <c r="J114" s="63"/>
      <c r="K114" s="63"/>
      <c r="L114" s="63"/>
      <c r="M114" s="63"/>
      <c r="N114" s="63"/>
      <c r="O114" s="63"/>
      <c r="P114" s="63"/>
      <c r="Q114" s="63"/>
      <c r="R114" s="78"/>
    </row>
    <row r="115" s="25" customFormat="1" ht="25" customHeight="1" spans="1:18">
      <c r="A115" s="64"/>
      <c r="B115" s="65"/>
      <c r="C115" s="65"/>
      <c r="D115" s="65"/>
      <c r="E115" s="65"/>
      <c r="F115" s="65"/>
      <c r="G115" s="65"/>
      <c r="H115" s="65"/>
      <c r="I115" s="65"/>
      <c r="J115" s="65"/>
      <c r="K115" s="65"/>
      <c r="L115" s="65"/>
      <c r="M115" s="65"/>
      <c r="N115" s="65"/>
      <c r="O115" s="65"/>
      <c r="P115" s="65"/>
      <c r="Q115" s="65"/>
      <c r="R115" s="79"/>
    </row>
    <row r="116" s="25" customFormat="1" ht="25" customHeight="1" spans="1:18">
      <c r="A116" s="64"/>
      <c r="B116" s="65"/>
      <c r="C116" s="65"/>
      <c r="D116" s="65"/>
      <c r="E116" s="65"/>
      <c r="F116" s="65"/>
      <c r="G116" s="65"/>
      <c r="H116" s="65"/>
      <c r="I116" s="65"/>
      <c r="J116" s="65"/>
      <c r="K116" s="65"/>
      <c r="L116" s="65"/>
      <c r="M116" s="65"/>
      <c r="N116" s="65"/>
      <c r="O116" s="65"/>
      <c r="P116" s="65"/>
      <c r="Q116" s="65"/>
      <c r="R116" s="79"/>
    </row>
    <row r="117" s="25" customFormat="1" ht="25" customHeight="1" spans="1:18">
      <c r="A117" s="64"/>
      <c r="B117" s="65"/>
      <c r="C117" s="65"/>
      <c r="D117" s="65"/>
      <c r="E117" s="65"/>
      <c r="F117" s="65"/>
      <c r="G117" s="65"/>
      <c r="H117" s="65"/>
      <c r="I117" s="65"/>
      <c r="J117" s="65"/>
      <c r="K117" s="65"/>
      <c r="L117" s="65"/>
      <c r="M117" s="65"/>
      <c r="N117" s="65"/>
      <c r="O117" s="65"/>
      <c r="P117" s="65"/>
      <c r="Q117" s="65"/>
      <c r="R117" s="79"/>
    </row>
    <row r="118" s="25" customFormat="1" ht="25" customHeight="1" spans="1:18">
      <c r="A118" s="64"/>
      <c r="B118" s="65"/>
      <c r="C118" s="65"/>
      <c r="D118" s="65"/>
      <c r="E118" s="65"/>
      <c r="F118" s="65"/>
      <c r="G118" s="65"/>
      <c r="H118" s="65"/>
      <c r="I118" s="65"/>
      <c r="J118" s="65"/>
      <c r="K118" s="65"/>
      <c r="L118" s="65"/>
      <c r="M118" s="65"/>
      <c r="N118" s="65"/>
      <c r="O118" s="65"/>
      <c r="P118" s="65"/>
      <c r="Q118" s="65"/>
      <c r="R118" s="79"/>
    </row>
    <row r="119" s="25" customFormat="1" ht="25" customHeight="1" spans="1:18">
      <c r="A119" s="38" t="s">
        <v>148</v>
      </c>
      <c r="B119" s="66"/>
      <c r="C119" s="66"/>
      <c r="D119" s="66"/>
      <c r="E119" s="66"/>
      <c r="F119" s="66"/>
      <c r="G119" s="66"/>
      <c r="H119" s="66"/>
      <c r="I119" s="66"/>
      <c r="J119" s="66"/>
      <c r="K119" s="66"/>
      <c r="L119" s="66"/>
      <c r="M119" s="66"/>
      <c r="N119" s="66"/>
      <c r="O119" s="66"/>
      <c r="P119" s="66"/>
      <c r="Q119" s="66"/>
      <c r="R119" s="40"/>
    </row>
    <row r="120" s="25" customFormat="1" ht="25" customHeight="1" spans="1:18">
      <c r="A120" s="67" t="s">
        <v>149</v>
      </c>
      <c r="B120" s="67"/>
      <c r="C120" s="67"/>
      <c r="D120" s="67"/>
      <c r="E120" s="67"/>
      <c r="F120" s="67"/>
      <c r="G120" s="67"/>
      <c r="H120" s="67"/>
      <c r="I120" s="67"/>
      <c r="J120" s="67"/>
      <c r="K120" s="67"/>
      <c r="L120" s="67"/>
      <c r="M120" s="67"/>
      <c r="N120" s="67"/>
      <c r="O120" s="67"/>
      <c r="P120" s="67"/>
      <c r="Q120" s="67"/>
      <c r="R120" s="67"/>
    </row>
    <row r="121" s="25" customFormat="1" ht="25" customHeight="1" spans="1:18">
      <c r="A121" s="35" t="s">
        <v>150</v>
      </c>
      <c r="B121" s="36"/>
      <c r="C121" s="36"/>
      <c r="D121" s="36"/>
      <c r="E121" s="36"/>
      <c r="F121" s="36"/>
      <c r="G121" s="36"/>
      <c r="H121" s="36"/>
      <c r="I121" s="36"/>
      <c r="J121" s="36"/>
      <c r="K121" s="36"/>
      <c r="L121" s="36"/>
      <c r="M121" s="36"/>
      <c r="N121" s="36"/>
      <c r="O121" s="36"/>
      <c r="P121" s="36"/>
      <c r="Q121" s="36"/>
      <c r="R121" s="37"/>
    </row>
    <row r="122" s="25" customFormat="1" ht="25" customHeight="1" spans="1:18">
      <c r="A122" s="38"/>
      <c r="B122" s="66"/>
      <c r="C122" s="66"/>
      <c r="D122" s="66"/>
      <c r="E122" s="66"/>
      <c r="F122" s="66"/>
      <c r="G122" s="66"/>
      <c r="H122" s="66"/>
      <c r="I122" s="66"/>
      <c r="J122" s="66"/>
      <c r="K122" s="66"/>
      <c r="L122" s="66"/>
      <c r="M122" s="66"/>
      <c r="N122" s="66"/>
      <c r="O122" s="66"/>
      <c r="P122" s="66"/>
      <c r="Q122" s="66"/>
      <c r="R122" s="40"/>
    </row>
    <row r="123" s="25" customFormat="1" ht="25" customHeight="1" spans="1:18">
      <c r="A123" s="38"/>
      <c r="B123" s="66"/>
      <c r="C123" s="66"/>
      <c r="D123" s="66"/>
      <c r="E123" s="66"/>
      <c r="F123" s="66"/>
      <c r="G123" s="66"/>
      <c r="H123" s="66"/>
      <c r="I123" s="66"/>
      <c r="J123" s="66"/>
      <c r="K123" s="66"/>
      <c r="L123" s="66"/>
      <c r="M123" s="66"/>
      <c r="N123" s="66"/>
      <c r="O123" s="66"/>
      <c r="P123" s="66"/>
      <c r="Q123" s="66"/>
      <c r="R123" s="40"/>
    </row>
    <row r="124" s="25" customFormat="1" ht="25" customHeight="1" spans="1:18">
      <c r="A124" s="38"/>
      <c r="B124" s="66"/>
      <c r="C124" s="66"/>
      <c r="D124" s="66"/>
      <c r="E124" s="66"/>
      <c r="F124" s="66"/>
      <c r="G124" s="66"/>
      <c r="H124" s="66"/>
      <c r="I124" s="66"/>
      <c r="J124" s="66"/>
      <c r="K124" s="66"/>
      <c r="L124" s="66"/>
      <c r="M124" s="66"/>
      <c r="N124" s="66"/>
      <c r="O124" s="66"/>
      <c r="P124" s="66"/>
      <c r="Q124" s="66"/>
      <c r="R124" s="40"/>
    </row>
    <row r="125" s="25" customFormat="1" ht="25" customHeight="1" spans="1:18">
      <c r="A125" s="38"/>
      <c r="B125" s="66"/>
      <c r="C125" s="66"/>
      <c r="D125" s="66"/>
      <c r="E125" s="66"/>
      <c r="F125" s="66"/>
      <c r="G125" s="66"/>
      <c r="H125" s="66"/>
      <c r="I125" s="66"/>
      <c r="J125" s="66"/>
      <c r="K125" s="66"/>
      <c r="L125" s="66"/>
      <c r="M125" s="66"/>
      <c r="N125" s="66"/>
      <c r="O125" s="66"/>
      <c r="P125" s="66"/>
      <c r="Q125" s="66"/>
      <c r="R125" s="40"/>
    </row>
    <row r="126" s="25" customFormat="1" ht="19" customHeight="1" spans="1:18">
      <c r="A126" s="38"/>
      <c r="B126" s="66"/>
      <c r="C126" s="66"/>
      <c r="D126" s="66"/>
      <c r="E126" s="66"/>
      <c r="F126" s="66"/>
      <c r="G126" s="66"/>
      <c r="H126" s="66"/>
      <c r="I126" s="66"/>
      <c r="J126" s="66"/>
      <c r="K126" s="66"/>
      <c r="L126" s="66"/>
      <c r="M126" s="66"/>
      <c r="N126" s="66"/>
      <c r="O126" s="66"/>
      <c r="P126" s="66"/>
      <c r="Q126" s="66"/>
      <c r="R126" s="40"/>
    </row>
    <row r="127" s="25" customFormat="1" ht="19" customHeight="1" spans="1:18">
      <c r="A127" s="38" t="s">
        <v>151</v>
      </c>
      <c r="B127" s="66"/>
      <c r="C127" s="66"/>
      <c r="D127" s="66"/>
      <c r="E127" s="66"/>
      <c r="F127" s="66"/>
      <c r="G127" s="66"/>
      <c r="H127" s="66"/>
      <c r="I127" s="66"/>
      <c r="J127" s="66"/>
      <c r="K127" s="66"/>
      <c r="L127" s="66"/>
      <c r="M127" s="66"/>
      <c r="N127" s="66"/>
      <c r="O127" s="66"/>
      <c r="P127" s="66"/>
      <c r="Q127" s="66"/>
      <c r="R127" s="40"/>
    </row>
    <row r="128" s="25" customFormat="1" ht="19" customHeight="1" spans="1:18">
      <c r="A128" s="41" t="s">
        <v>152</v>
      </c>
      <c r="B128" s="42"/>
      <c r="C128" s="42"/>
      <c r="D128" s="42"/>
      <c r="E128" s="42"/>
      <c r="F128" s="42"/>
      <c r="G128" s="42"/>
      <c r="H128" s="42"/>
      <c r="I128" s="42"/>
      <c r="J128" s="42"/>
      <c r="K128" s="42"/>
      <c r="L128" s="42"/>
      <c r="M128" s="42"/>
      <c r="N128" s="42"/>
      <c r="O128" s="42"/>
      <c r="P128" s="42"/>
      <c r="Q128" s="42"/>
      <c r="R128" s="43"/>
    </row>
    <row r="129" s="25" customFormat="1" ht="32" customHeight="1" spans="1:18">
      <c r="A129" s="80" t="s">
        <v>153</v>
      </c>
      <c r="B129" s="80"/>
      <c r="C129" s="80"/>
      <c r="D129" s="80"/>
      <c r="E129" s="80"/>
      <c r="F129" s="80"/>
      <c r="G129" s="80"/>
      <c r="H129" s="80"/>
      <c r="I129" s="80"/>
      <c r="J129" s="80"/>
      <c r="K129" s="80"/>
      <c r="L129" s="80"/>
      <c r="M129" s="80"/>
      <c r="N129" s="80"/>
      <c r="O129" s="80"/>
      <c r="P129" s="80"/>
      <c r="Q129" s="80"/>
      <c r="R129" s="80"/>
    </row>
    <row r="130" s="25" customFormat="1" ht="46" customHeight="1" spans="1:18">
      <c r="A130" s="81"/>
      <c r="B130" s="81"/>
      <c r="C130" s="81"/>
      <c r="D130" s="81"/>
      <c r="E130" s="81"/>
      <c r="F130" s="81"/>
      <c r="G130" s="81"/>
      <c r="H130" s="81"/>
      <c r="I130" s="81"/>
      <c r="J130" s="81"/>
      <c r="K130" s="81"/>
      <c r="L130" s="81"/>
      <c r="M130" s="81"/>
      <c r="N130" s="81"/>
      <c r="O130" s="81"/>
      <c r="P130" s="81"/>
      <c r="Q130" s="81"/>
      <c r="R130" s="81"/>
    </row>
    <row r="131" s="25" customFormat="1" ht="336" customHeight="1" spans="1:18">
      <c r="A131" s="82" t="s">
        <v>154</v>
      </c>
      <c r="B131" s="83"/>
      <c r="C131" s="83"/>
      <c r="D131" s="83"/>
      <c r="E131" s="83"/>
      <c r="F131" s="83"/>
      <c r="G131" s="83"/>
      <c r="H131" s="83"/>
      <c r="I131" s="83"/>
      <c r="J131" s="83"/>
      <c r="K131" s="83"/>
      <c r="L131" s="83"/>
      <c r="M131" s="83"/>
      <c r="N131" s="83"/>
      <c r="O131" s="83"/>
      <c r="P131" s="83"/>
      <c r="Q131" s="83"/>
      <c r="R131" s="88"/>
    </row>
    <row r="132" s="25" customFormat="1" ht="336" customHeight="1" spans="1:18">
      <c r="A132" s="84"/>
      <c r="B132" s="85"/>
      <c r="C132" s="85"/>
      <c r="D132" s="85"/>
      <c r="E132" s="85"/>
      <c r="F132" s="85"/>
      <c r="G132" s="85"/>
      <c r="H132" s="85"/>
      <c r="I132" s="85"/>
      <c r="J132" s="85"/>
      <c r="K132" s="85"/>
      <c r="L132" s="85"/>
      <c r="M132" s="85"/>
      <c r="N132" s="85"/>
      <c r="O132" s="85"/>
      <c r="P132" s="85"/>
      <c r="Q132" s="85"/>
      <c r="R132" s="89"/>
    </row>
    <row r="133" s="25" customFormat="1" ht="336" customHeight="1" spans="1:18">
      <c r="A133" s="84"/>
      <c r="B133" s="85"/>
      <c r="C133" s="85"/>
      <c r="D133" s="85"/>
      <c r="E133" s="85"/>
      <c r="F133" s="85"/>
      <c r="G133" s="85"/>
      <c r="H133" s="85"/>
      <c r="I133" s="85"/>
      <c r="J133" s="85"/>
      <c r="K133" s="85"/>
      <c r="L133" s="85"/>
      <c r="M133" s="85"/>
      <c r="N133" s="85"/>
      <c r="O133" s="85"/>
      <c r="P133" s="85"/>
      <c r="Q133" s="85"/>
      <c r="R133" s="89"/>
    </row>
    <row r="134" s="25" customFormat="1" ht="336" customHeight="1" spans="1:18">
      <c r="A134" s="84"/>
      <c r="B134" s="85"/>
      <c r="C134" s="85"/>
      <c r="D134" s="85"/>
      <c r="E134" s="85"/>
      <c r="F134" s="85"/>
      <c r="G134" s="85"/>
      <c r="H134" s="85"/>
      <c r="I134" s="85"/>
      <c r="J134" s="85"/>
      <c r="K134" s="85"/>
      <c r="L134" s="85"/>
      <c r="M134" s="85"/>
      <c r="N134" s="85"/>
      <c r="O134" s="85"/>
      <c r="P134" s="85"/>
      <c r="Q134" s="85"/>
      <c r="R134" s="89"/>
    </row>
    <row r="135" s="23" customFormat="1" ht="336" customHeight="1" spans="1:246">
      <c r="A135" s="84"/>
      <c r="B135" s="85"/>
      <c r="C135" s="85"/>
      <c r="D135" s="85"/>
      <c r="E135" s="85"/>
      <c r="F135" s="85"/>
      <c r="G135" s="85"/>
      <c r="H135" s="85"/>
      <c r="I135" s="85"/>
      <c r="J135" s="85"/>
      <c r="K135" s="85"/>
      <c r="L135" s="85"/>
      <c r="M135" s="85"/>
      <c r="N135" s="85"/>
      <c r="O135" s="85"/>
      <c r="P135" s="85"/>
      <c r="Q135" s="85"/>
      <c r="R135" s="89"/>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c r="BH135" s="24"/>
      <c r="BI135" s="24"/>
      <c r="BJ135" s="24"/>
      <c r="BK135" s="24"/>
      <c r="BL135" s="24"/>
      <c r="BM135" s="24"/>
      <c r="BN135" s="24"/>
      <c r="BO135" s="24"/>
      <c r="BP135" s="24"/>
      <c r="BQ135" s="24"/>
      <c r="BR135" s="24"/>
      <c r="BS135" s="24"/>
      <c r="BT135" s="24"/>
      <c r="BU135" s="24"/>
      <c r="BV135" s="24"/>
      <c r="BW135" s="24"/>
      <c r="BX135" s="24"/>
      <c r="BY135" s="24"/>
      <c r="BZ135" s="24"/>
      <c r="CA135" s="24"/>
      <c r="CB135" s="24"/>
      <c r="CC135" s="24"/>
      <c r="CD135" s="24"/>
      <c r="CE135" s="24"/>
      <c r="CF135" s="24"/>
      <c r="CG135" s="24"/>
      <c r="CH135" s="24"/>
      <c r="CI135" s="24"/>
      <c r="CJ135" s="24"/>
      <c r="CK135" s="24"/>
      <c r="CL135" s="24"/>
      <c r="CM135" s="24"/>
      <c r="CN135" s="24"/>
      <c r="CO135" s="24"/>
      <c r="CP135" s="24"/>
      <c r="CQ135" s="24"/>
      <c r="CR135" s="24"/>
      <c r="CS135" s="24"/>
      <c r="CT135" s="24"/>
      <c r="CU135" s="24"/>
      <c r="CV135" s="24"/>
      <c r="CW135" s="24"/>
      <c r="CX135" s="24"/>
      <c r="CY135" s="24"/>
      <c r="CZ135" s="24"/>
      <c r="DA135" s="24"/>
      <c r="DB135" s="24"/>
      <c r="DC135" s="24"/>
      <c r="DD135" s="24"/>
      <c r="DE135" s="24"/>
      <c r="DF135" s="24"/>
      <c r="DG135" s="24"/>
      <c r="DH135" s="24"/>
      <c r="DI135" s="24"/>
      <c r="DJ135" s="24"/>
      <c r="DK135" s="24"/>
      <c r="DL135" s="24"/>
      <c r="DM135" s="24"/>
      <c r="DN135" s="24"/>
      <c r="DO135" s="24"/>
      <c r="DP135" s="24"/>
      <c r="DQ135" s="24"/>
      <c r="DR135" s="24"/>
      <c r="DS135" s="24"/>
      <c r="DT135" s="24"/>
      <c r="DU135" s="24"/>
      <c r="DV135" s="24"/>
      <c r="DW135" s="24"/>
      <c r="DX135" s="24"/>
      <c r="DY135" s="24"/>
      <c r="DZ135" s="24"/>
      <c r="EA135" s="24"/>
      <c r="EB135" s="24"/>
      <c r="EC135" s="24"/>
      <c r="ED135" s="24"/>
      <c r="EE135" s="24"/>
      <c r="EF135" s="24"/>
      <c r="EG135" s="24"/>
      <c r="EH135" s="24"/>
      <c r="EI135" s="24"/>
      <c r="EJ135" s="24"/>
      <c r="EK135" s="24"/>
      <c r="EL135" s="24"/>
      <c r="EM135" s="24"/>
      <c r="EN135" s="24"/>
      <c r="EO135" s="24"/>
      <c r="EP135" s="24"/>
      <c r="EQ135" s="24"/>
      <c r="ER135" s="24"/>
      <c r="ES135" s="24"/>
      <c r="ET135" s="24"/>
      <c r="EU135" s="24"/>
      <c r="EV135" s="24"/>
      <c r="EW135" s="24"/>
      <c r="EX135" s="24"/>
      <c r="EY135" s="24"/>
      <c r="EZ135" s="24"/>
      <c r="FA135" s="24"/>
      <c r="FB135" s="24"/>
      <c r="FC135" s="24"/>
      <c r="FD135" s="24"/>
      <c r="FE135" s="24"/>
      <c r="FF135" s="24"/>
      <c r="FG135" s="24"/>
      <c r="FH135" s="24"/>
      <c r="FI135" s="24"/>
      <c r="FJ135" s="24"/>
      <c r="FK135" s="24"/>
      <c r="FL135" s="24"/>
      <c r="FM135" s="24"/>
      <c r="FN135" s="24"/>
      <c r="FO135" s="24"/>
      <c r="FP135" s="24"/>
      <c r="FQ135" s="24"/>
      <c r="FR135" s="24"/>
      <c r="FS135" s="24"/>
      <c r="FT135" s="24"/>
      <c r="FU135" s="24"/>
      <c r="FV135" s="24"/>
      <c r="FW135" s="24"/>
      <c r="FX135" s="24"/>
      <c r="FY135" s="24"/>
      <c r="FZ135" s="24"/>
      <c r="GA135" s="24"/>
      <c r="GB135" s="24"/>
      <c r="GC135" s="24"/>
      <c r="GD135" s="24"/>
      <c r="GE135" s="24"/>
      <c r="GF135" s="24"/>
      <c r="GG135" s="24"/>
      <c r="GH135" s="24"/>
      <c r="GI135" s="24"/>
      <c r="GJ135" s="24"/>
      <c r="GK135" s="24"/>
      <c r="GL135" s="24"/>
      <c r="GM135" s="24"/>
      <c r="GN135" s="24"/>
      <c r="GO135" s="24"/>
      <c r="GP135" s="24"/>
      <c r="GQ135" s="24"/>
      <c r="GR135" s="24"/>
      <c r="GS135" s="24"/>
      <c r="GT135" s="24"/>
      <c r="GU135" s="24"/>
      <c r="GV135" s="24"/>
      <c r="GW135" s="24"/>
      <c r="GX135" s="24"/>
      <c r="GY135" s="24"/>
      <c r="GZ135" s="24"/>
      <c r="HA135" s="24"/>
      <c r="HB135" s="24"/>
      <c r="HC135" s="24"/>
      <c r="HD135" s="24"/>
      <c r="HE135" s="24"/>
      <c r="HF135" s="24"/>
      <c r="HG135" s="24"/>
      <c r="HH135" s="24"/>
      <c r="HI135" s="24"/>
      <c r="HJ135" s="24"/>
      <c r="HK135" s="24"/>
      <c r="HL135" s="24"/>
      <c r="HM135" s="24"/>
      <c r="HN135" s="24"/>
      <c r="HO135" s="24"/>
      <c r="HP135" s="24"/>
      <c r="HQ135" s="24"/>
      <c r="HR135" s="24"/>
      <c r="HS135" s="24"/>
      <c r="HT135" s="24"/>
      <c r="HU135" s="24"/>
      <c r="HV135" s="24"/>
      <c r="HW135" s="24"/>
      <c r="HX135" s="24"/>
      <c r="HY135" s="24"/>
      <c r="HZ135" s="24"/>
      <c r="IA135" s="24"/>
      <c r="IB135" s="24"/>
      <c r="IC135" s="24"/>
      <c r="ID135" s="24"/>
      <c r="IE135" s="24"/>
      <c r="IF135" s="24"/>
      <c r="IG135" s="24"/>
      <c r="IH135" s="24"/>
      <c r="II135" s="24"/>
      <c r="IJ135" s="24"/>
      <c r="IK135" s="24"/>
      <c r="IL135" s="24"/>
    </row>
    <row r="136" s="23" customFormat="1" ht="336" customHeight="1" spans="1:246">
      <c r="A136" s="84"/>
      <c r="B136" s="85"/>
      <c r="C136" s="85"/>
      <c r="D136" s="85"/>
      <c r="E136" s="85"/>
      <c r="F136" s="85"/>
      <c r="G136" s="85"/>
      <c r="H136" s="85"/>
      <c r="I136" s="85"/>
      <c r="J136" s="85"/>
      <c r="K136" s="85"/>
      <c r="L136" s="85"/>
      <c r="M136" s="85"/>
      <c r="N136" s="85"/>
      <c r="O136" s="85"/>
      <c r="P136" s="85"/>
      <c r="Q136" s="85"/>
      <c r="R136" s="89"/>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c r="BP136" s="24"/>
      <c r="BQ136" s="24"/>
      <c r="BR136" s="24"/>
      <c r="BS136" s="24"/>
      <c r="BT136" s="24"/>
      <c r="BU136" s="24"/>
      <c r="BV136" s="24"/>
      <c r="BW136" s="24"/>
      <c r="BX136" s="24"/>
      <c r="BY136" s="24"/>
      <c r="BZ136" s="24"/>
      <c r="CA136" s="24"/>
      <c r="CB136" s="24"/>
      <c r="CC136" s="24"/>
      <c r="CD136" s="24"/>
      <c r="CE136" s="24"/>
      <c r="CF136" s="24"/>
      <c r="CG136" s="24"/>
      <c r="CH136" s="24"/>
      <c r="CI136" s="24"/>
      <c r="CJ136" s="24"/>
      <c r="CK136" s="24"/>
      <c r="CL136" s="24"/>
      <c r="CM136" s="24"/>
      <c r="CN136" s="24"/>
      <c r="CO136" s="24"/>
      <c r="CP136" s="24"/>
      <c r="CQ136" s="24"/>
      <c r="CR136" s="24"/>
      <c r="CS136" s="24"/>
      <c r="CT136" s="24"/>
      <c r="CU136" s="24"/>
      <c r="CV136" s="24"/>
      <c r="CW136" s="24"/>
      <c r="CX136" s="24"/>
      <c r="CY136" s="24"/>
      <c r="CZ136" s="24"/>
      <c r="DA136" s="24"/>
      <c r="DB136" s="24"/>
      <c r="DC136" s="24"/>
      <c r="DD136" s="24"/>
      <c r="DE136" s="24"/>
      <c r="DF136" s="24"/>
      <c r="DG136" s="24"/>
      <c r="DH136" s="24"/>
      <c r="DI136" s="24"/>
      <c r="DJ136" s="24"/>
      <c r="DK136" s="24"/>
      <c r="DL136" s="24"/>
      <c r="DM136" s="24"/>
      <c r="DN136" s="24"/>
      <c r="DO136" s="24"/>
      <c r="DP136" s="24"/>
      <c r="DQ136" s="24"/>
      <c r="DR136" s="24"/>
      <c r="DS136" s="24"/>
      <c r="DT136" s="24"/>
      <c r="DU136" s="24"/>
      <c r="DV136" s="24"/>
      <c r="DW136" s="24"/>
      <c r="DX136" s="24"/>
      <c r="DY136" s="24"/>
      <c r="DZ136" s="24"/>
      <c r="EA136" s="24"/>
      <c r="EB136" s="24"/>
      <c r="EC136" s="24"/>
      <c r="ED136" s="24"/>
      <c r="EE136" s="24"/>
      <c r="EF136" s="24"/>
      <c r="EG136" s="24"/>
      <c r="EH136" s="24"/>
      <c r="EI136" s="24"/>
      <c r="EJ136" s="24"/>
      <c r="EK136" s="24"/>
      <c r="EL136" s="24"/>
      <c r="EM136" s="24"/>
      <c r="EN136" s="24"/>
      <c r="EO136" s="24"/>
      <c r="EP136" s="24"/>
      <c r="EQ136" s="24"/>
      <c r="ER136" s="24"/>
      <c r="ES136" s="24"/>
      <c r="ET136" s="24"/>
      <c r="EU136" s="24"/>
      <c r="EV136" s="24"/>
      <c r="EW136" s="24"/>
      <c r="EX136" s="24"/>
      <c r="EY136" s="24"/>
      <c r="EZ136" s="24"/>
      <c r="FA136" s="24"/>
      <c r="FB136" s="24"/>
      <c r="FC136" s="24"/>
      <c r="FD136" s="24"/>
      <c r="FE136" s="24"/>
      <c r="FF136" s="24"/>
      <c r="FG136" s="24"/>
      <c r="FH136" s="24"/>
      <c r="FI136" s="24"/>
      <c r="FJ136" s="24"/>
      <c r="FK136" s="24"/>
      <c r="FL136" s="24"/>
      <c r="FM136" s="24"/>
      <c r="FN136" s="24"/>
      <c r="FO136" s="24"/>
      <c r="FP136" s="24"/>
      <c r="FQ136" s="24"/>
      <c r="FR136" s="24"/>
      <c r="FS136" s="24"/>
      <c r="FT136" s="24"/>
      <c r="FU136" s="24"/>
      <c r="FV136" s="24"/>
      <c r="FW136" s="24"/>
      <c r="FX136" s="24"/>
      <c r="FY136" s="24"/>
      <c r="FZ136" s="24"/>
      <c r="GA136" s="24"/>
      <c r="GB136" s="24"/>
      <c r="GC136" s="24"/>
      <c r="GD136" s="24"/>
      <c r="GE136" s="24"/>
      <c r="GF136" s="24"/>
      <c r="GG136" s="24"/>
      <c r="GH136" s="24"/>
      <c r="GI136" s="24"/>
      <c r="GJ136" s="24"/>
      <c r="GK136" s="24"/>
      <c r="GL136" s="24"/>
      <c r="GM136" s="24"/>
      <c r="GN136" s="24"/>
      <c r="GO136" s="24"/>
      <c r="GP136" s="24"/>
      <c r="GQ136" s="24"/>
      <c r="GR136" s="24"/>
      <c r="GS136" s="24"/>
      <c r="GT136" s="24"/>
      <c r="GU136" s="24"/>
      <c r="GV136" s="24"/>
      <c r="GW136" s="24"/>
      <c r="GX136" s="24"/>
      <c r="GY136" s="24"/>
      <c r="GZ136" s="24"/>
      <c r="HA136" s="24"/>
      <c r="HB136" s="24"/>
      <c r="HC136" s="24"/>
      <c r="HD136" s="24"/>
      <c r="HE136" s="24"/>
      <c r="HF136" s="24"/>
      <c r="HG136" s="24"/>
      <c r="HH136" s="24"/>
      <c r="HI136" s="24"/>
      <c r="HJ136" s="24"/>
      <c r="HK136" s="24"/>
      <c r="HL136" s="24"/>
      <c r="HM136" s="24"/>
      <c r="HN136" s="24"/>
      <c r="HO136" s="24"/>
      <c r="HP136" s="24"/>
      <c r="HQ136" s="24"/>
      <c r="HR136" s="24"/>
      <c r="HS136" s="24"/>
      <c r="HT136" s="24"/>
      <c r="HU136" s="24"/>
      <c r="HV136" s="24"/>
      <c r="HW136" s="24"/>
      <c r="HX136" s="24"/>
      <c r="HY136" s="24"/>
      <c r="HZ136" s="24"/>
      <c r="IA136" s="24"/>
      <c r="IB136" s="24"/>
      <c r="IC136" s="24"/>
      <c r="ID136" s="24"/>
      <c r="IE136" s="24"/>
      <c r="IF136" s="24"/>
      <c r="IG136" s="24"/>
      <c r="IH136" s="24"/>
      <c r="II136" s="24"/>
      <c r="IJ136" s="24"/>
      <c r="IK136" s="24"/>
      <c r="IL136" s="24"/>
    </row>
    <row r="137" s="23" customFormat="1" ht="204" customHeight="1" spans="1:246">
      <c r="A137" s="84"/>
      <c r="B137" s="85"/>
      <c r="C137" s="85"/>
      <c r="D137" s="85"/>
      <c r="E137" s="85"/>
      <c r="F137" s="85"/>
      <c r="G137" s="85"/>
      <c r="H137" s="85"/>
      <c r="I137" s="85"/>
      <c r="J137" s="85"/>
      <c r="K137" s="85"/>
      <c r="L137" s="85"/>
      <c r="M137" s="85"/>
      <c r="N137" s="85"/>
      <c r="O137" s="85"/>
      <c r="P137" s="85"/>
      <c r="Q137" s="85"/>
      <c r="R137" s="89"/>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c r="BO137" s="24"/>
      <c r="BP137" s="24"/>
      <c r="BQ137" s="24"/>
      <c r="BR137" s="24"/>
      <c r="BS137" s="24"/>
      <c r="BT137" s="24"/>
      <c r="BU137" s="24"/>
      <c r="BV137" s="24"/>
      <c r="BW137" s="24"/>
      <c r="BX137" s="24"/>
      <c r="BY137" s="24"/>
      <c r="BZ137" s="24"/>
      <c r="CA137" s="24"/>
      <c r="CB137" s="24"/>
      <c r="CC137" s="24"/>
      <c r="CD137" s="24"/>
      <c r="CE137" s="24"/>
      <c r="CF137" s="24"/>
      <c r="CG137" s="24"/>
      <c r="CH137" s="24"/>
      <c r="CI137" s="24"/>
      <c r="CJ137" s="24"/>
      <c r="CK137" s="24"/>
      <c r="CL137" s="24"/>
      <c r="CM137" s="24"/>
      <c r="CN137" s="24"/>
      <c r="CO137" s="24"/>
      <c r="CP137" s="24"/>
      <c r="CQ137" s="24"/>
      <c r="CR137" s="24"/>
      <c r="CS137" s="24"/>
      <c r="CT137" s="24"/>
      <c r="CU137" s="24"/>
      <c r="CV137" s="24"/>
      <c r="CW137" s="24"/>
      <c r="CX137" s="24"/>
      <c r="CY137" s="24"/>
      <c r="CZ137" s="24"/>
      <c r="DA137" s="24"/>
      <c r="DB137" s="24"/>
      <c r="DC137" s="24"/>
      <c r="DD137" s="24"/>
      <c r="DE137" s="24"/>
      <c r="DF137" s="24"/>
      <c r="DG137" s="24"/>
      <c r="DH137" s="24"/>
      <c r="DI137" s="24"/>
      <c r="DJ137" s="24"/>
      <c r="DK137" s="24"/>
      <c r="DL137" s="24"/>
      <c r="DM137" s="24"/>
      <c r="DN137" s="24"/>
      <c r="DO137" s="24"/>
      <c r="DP137" s="24"/>
      <c r="DQ137" s="24"/>
      <c r="DR137" s="24"/>
      <c r="DS137" s="24"/>
      <c r="DT137" s="24"/>
      <c r="DU137" s="24"/>
      <c r="DV137" s="24"/>
      <c r="DW137" s="24"/>
      <c r="DX137" s="24"/>
      <c r="DY137" s="24"/>
      <c r="DZ137" s="24"/>
      <c r="EA137" s="24"/>
      <c r="EB137" s="24"/>
      <c r="EC137" s="24"/>
      <c r="ED137" s="24"/>
      <c r="EE137" s="24"/>
      <c r="EF137" s="24"/>
      <c r="EG137" s="24"/>
      <c r="EH137" s="24"/>
      <c r="EI137" s="24"/>
      <c r="EJ137" s="24"/>
      <c r="EK137" s="24"/>
      <c r="EL137" s="24"/>
      <c r="EM137" s="24"/>
      <c r="EN137" s="24"/>
      <c r="EO137" s="24"/>
      <c r="EP137" s="24"/>
      <c r="EQ137" s="24"/>
      <c r="ER137" s="24"/>
      <c r="ES137" s="24"/>
      <c r="ET137" s="24"/>
      <c r="EU137" s="24"/>
      <c r="EV137" s="24"/>
      <c r="EW137" s="24"/>
      <c r="EX137" s="24"/>
      <c r="EY137" s="24"/>
      <c r="EZ137" s="24"/>
      <c r="FA137" s="24"/>
      <c r="FB137" s="24"/>
      <c r="FC137" s="24"/>
      <c r="FD137" s="24"/>
      <c r="FE137" s="24"/>
      <c r="FF137" s="24"/>
      <c r="FG137" s="24"/>
      <c r="FH137" s="24"/>
      <c r="FI137" s="24"/>
      <c r="FJ137" s="24"/>
      <c r="FK137" s="24"/>
      <c r="FL137" s="24"/>
      <c r="FM137" s="24"/>
      <c r="FN137" s="24"/>
      <c r="FO137" s="24"/>
      <c r="FP137" s="24"/>
      <c r="FQ137" s="24"/>
      <c r="FR137" s="24"/>
      <c r="FS137" s="24"/>
      <c r="FT137" s="24"/>
      <c r="FU137" s="24"/>
      <c r="FV137" s="24"/>
      <c r="FW137" s="24"/>
      <c r="FX137" s="24"/>
      <c r="FY137" s="24"/>
      <c r="FZ137" s="24"/>
      <c r="GA137" s="24"/>
      <c r="GB137" s="24"/>
      <c r="GC137" s="24"/>
      <c r="GD137" s="24"/>
      <c r="GE137" s="24"/>
      <c r="GF137" s="24"/>
      <c r="GG137" s="24"/>
      <c r="GH137" s="24"/>
      <c r="GI137" s="24"/>
      <c r="GJ137" s="24"/>
      <c r="GK137" s="24"/>
      <c r="GL137" s="24"/>
      <c r="GM137" s="24"/>
      <c r="GN137" s="24"/>
      <c r="GO137" s="24"/>
      <c r="GP137" s="24"/>
      <c r="GQ137" s="24"/>
      <c r="GR137" s="24"/>
      <c r="GS137" s="24"/>
      <c r="GT137" s="24"/>
      <c r="GU137" s="24"/>
      <c r="GV137" s="24"/>
      <c r="GW137" s="24"/>
      <c r="GX137" s="24"/>
      <c r="GY137" s="24"/>
      <c r="GZ137" s="24"/>
      <c r="HA137" s="24"/>
      <c r="HB137" s="24"/>
      <c r="HC137" s="24"/>
      <c r="HD137" s="24"/>
      <c r="HE137" s="24"/>
      <c r="HF137" s="24"/>
      <c r="HG137" s="24"/>
      <c r="HH137" s="24"/>
      <c r="HI137" s="24"/>
      <c r="HJ137" s="24"/>
      <c r="HK137" s="24"/>
      <c r="HL137" s="24"/>
      <c r="HM137" s="24"/>
      <c r="HN137" s="24"/>
      <c r="HO137" s="24"/>
      <c r="HP137" s="24"/>
      <c r="HQ137" s="24"/>
      <c r="HR137" s="24"/>
      <c r="HS137" s="24"/>
      <c r="HT137" s="24"/>
      <c r="HU137" s="24"/>
      <c r="HV137" s="24"/>
      <c r="HW137" s="24"/>
      <c r="HX137" s="24"/>
      <c r="HY137" s="24"/>
      <c r="HZ137" s="24"/>
      <c r="IA137" s="24"/>
      <c r="IB137" s="24"/>
      <c r="IC137" s="24"/>
      <c r="ID137" s="24"/>
      <c r="IE137" s="24"/>
      <c r="IF137" s="24"/>
      <c r="IG137" s="24"/>
      <c r="IH137" s="24"/>
      <c r="II137" s="24"/>
      <c r="IJ137" s="24"/>
      <c r="IK137" s="24"/>
      <c r="IL137" s="24"/>
    </row>
    <row r="138" s="23" customFormat="1" ht="270" customHeight="1" spans="1:246">
      <c r="A138" s="86"/>
      <c r="B138" s="87"/>
      <c r="C138" s="87"/>
      <c r="D138" s="87"/>
      <c r="E138" s="87"/>
      <c r="F138" s="87"/>
      <c r="G138" s="87"/>
      <c r="H138" s="87"/>
      <c r="I138" s="87"/>
      <c r="J138" s="87"/>
      <c r="K138" s="87"/>
      <c r="L138" s="87"/>
      <c r="M138" s="87"/>
      <c r="N138" s="87"/>
      <c r="O138" s="87"/>
      <c r="P138" s="87"/>
      <c r="Q138" s="87"/>
      <c r="R138" s="90"/>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c r="BT138" s="24"/>
      <c r="BU138" s="24"/>
      <c r="BV138" s="24"/>
      <c r="BW138" s="24"/>
      <c r="BX138" s="24"/>
      <c r="BY138" s="24"/>
      <c r="BZ138" s="24"/>
      <c r="CA138" s="24"/>
      <c r="CB138" s="24"/>
      <c r="CC138" s="24"/>
      <c r="CD138" s="24"/>
      <c r="CE138" s="24"/>
      <c r="CF138" s="24"/>
      <c r="CG138" s="24"/>
      <c r="CH138" s="24"/>
      <c r="CI138" s="24"/>
      <c r="CJ138" s="24"/>
      <c r="CK138" s="24"/>
      <c r="CL138" s="24"/>
      <c r="CM138" s="24"/>
      <c r="CN138" s="24"/>
      <c r="CO138" s="24"/>
      <c r="CP138" s="24"/>
      <c r="CQ138" s="24"/>
      <c r="CR138" s="24"/>
      <c r="CS138" s="24"/>
      <c r="CT138" s="24"/>
      <c r="CU138" s="24"/>
      <c r="CV138" s="24"/>
      <c r="CW138" s="24"/>
      <c r="CX138" s="24"/>
      <c r="CY138" s="24"/>
      <c r="CZ138" s="24"/>
      <c r="DA138" s="24"/>
      <c r="DB138" s="24"/>
      <c r="DC138" s="24"/>
      <c r="DD138" s="24"/>
      <c r="DE138" s="24"/>
      <c r="DF138" s="24"/>
      <c r="DG138" s="24"/>
      <c r="DH138" s="24"/>
      <c r="DI138" s="24"/>
      <c r="DJ138" s="24"/>
      <c r="DK138" s="24"/>
      <c r="DL138" s="24"/>
      <c r="DM138" s="24"/>
      <c r="DN138" s="24"/>
      <c r="DO138" s="24"/>
      <c r="DP138" s="24"/>
      <c r="DQ138" s="24"/>
      <c r="DR138" s="24"/>
      <c r="DS138" s="24"/>
      <c r="DT138" s="24"/>
      <c r="DU138" s="24"/>
      <c r="DV138" s="24"/>
      <c r="DW138" s="24"/>
      <c r="DX138" s="24"/>
      <c r="DY138" s="24"/>
      <c r="DZ138" s="24"/>
      <c r="EA138" s="24"/>
      <c r="EB138" s="24"/>
      <c r="EC138" s="24"/>
      <c r="ED138" s="24"/>
      <c r="EE138" s="24"/>
      <c r="EF138" s="24"/>
      <c r="EG138" s="24"/>
      <c r="EH138" s="24"/>
      <c r="EI138" s="24"/>
      <c r="EJ138" s="24"/>
      <c r="EK138" s="24"/>
      <c r="EL138" s="24"/>
      <c r="EM138" s="24"/>
      <c r="EN138" s="24"/>
      <c r="EO138" s="24"/>
      <c r="EP138" s="24"/>
      <c r="EQ138" s="24"/>
      <c r="ER138" s="24"/>
      <c r="ES138" s="24"/>
      <c r="ET138" s="24"/>
      <c r="EU138" s="24"/>
      <c r="EV138" s="24"/>
      <c r="EW138" s="24"/>
      <c r="EX138" s="24"/>
      <c r="EY138" s="24"/>
      <c r="EZ138" s="24"/>
      <c r="FA138" s="24"/>
      <c r="FB138" s="24"/>
      <c r="FC138" s="24"/>
      <c r="FD138" s="24"/>
      <c r="FE138" s="24"/>
      <c r="FF138" s="24"/>
      <c r="FG138" s="24"/>
      <c r="FH138" s="24"/>
      <c r="FI138" s="24"/>
      <c r="FJ138" s="24"/>
      <c r="FK138" s="24"/>
      <c r="FL138" s="24"/>
      <c r="FM138" s="24"/>
      <c r="FN138" s="24"/>
      <c r="FO138" s="24"/>
      <c r="FP138" s="24"/>
      <c r="FQ138" s="24"/>
      <c r="FR138" s="24"/>
      <c r="FS138" s="24"/>
      <c r="FT138" s="24"/>
      <c r="FU138" s="24"/>
      <c r="FV138" s="24"/>
      <c r="FW138" s="24"/>
      <c r="FX138" s="24"/>
      <c r="FY138" s="24"/>
      <c r="FZ138" s="24"/>
      <c r="GA138" s="24"/>
      <c r="GB138" s="24"/>
      <c r="GC138" s="24"/>
      <c r="GD138" s="24"/>
      <c r="GE138" s="24"/>
      <c r="GF138" s="24"/>
      <c r="GG138" s="24"/>
      <c r="GH138" s="24"/>
      <c r="GI138" s="24"/>
      <c r="GJ138" s="24"/>
      <c r="GK138" s="24"/>
      <c r="GL138" s="24"/>
      <c r="GM138" s="24"/>
      <c r="GN138" s="24"/>
      <c r="GO138" s="24"/>
      <c r="GP138" s="24"/>
      <c r="GQ138" s="24"/>
      <c r="GR138" s="24"/>
      <c r="GS138" s="24"/>
      <c r="GT138" s="24"/>
      <c r="GU138" s="24"/>
      <c r="GV138" s="24"/>
      <c r="GW138" s="24"/>
      <c r="GX138" s="24"/>
      <c r="GY138" s="24"/>
      <c r="GZ138" s="24"/>
      <c r="HA138" s="24"/>
      <c r="HB138" s="24"/>
      <c r="HC138" s="24"/>
      <c r="HD138" s="24"/>
      <c r="HE138" s="24"/>
      <c r="HF138" s="24"/>
      <c r="HG138" s="24"/>
      <c r="HH138" s="24"/>
      <c r="HI138" s="24"/>
      <c r="HJ138" s="24"/>
      <c r="HK138" s="24"/>
      <c r="HL138" s="24"/>
      <c r="HM138" s="24"/>
      <c r="HN138" s="24"/>
      <c r="HO138" s="24"/>
      <c r="HP138" s="24"/>
      <c r="HQ138" s="24"/>
      <c r="HR138" s="24"/>
      <c r="HS138" s="24"/>
      <c r="HT138" s="24"/>
      <c r="HU138" s="24"/>
      <c r="HV138" s="24"/>
      <c r="HW138" s="24"/>
      <c r="HX138" s="24"/>
      <c r="HY138" s="24"/>
      <c r="HZ138" s="24"/>
      <c r="IA138" s="24"/>
      <c r="IB138" s="24"/>
      <c r="IC138" s="24"/>
      <c r="ID138" s="24"/>
      <c r="IE138" s="24"/>
      <c r="IF138" s="24"/>
      <c r="IG138" s="24"/>
      <c r="IH138" s="24"/>
      <c r="II138" s="24"/>
      <c r="IJ138" s="24"/>
      <c r="IK138" s="24"/>
      <c r="IL138" s="24"/>
    </row>
  </sheetData>
  <mergeCells count="376">
    <mergeCell ref="A1:R1"/>
    <mergeCell ref="A2:R2"/>
    <mergeCell ref="A3:R3"/>
    <mergeCell ref="A4:R4"/>
    <mergeCell ref="A5:R5"/>
    <mergeCell ref="A6:R6"/>
    <mergeCell ref="A7:R7"/>
    <mergeCell ref="A8:R8"/>
    <mergeCell ref="A9:R9"/>
    <mergeCell ref="A10:R10"/>
    <mergeCell ref="A11:R11"/>
    <mergeCell ref="A12:C12"/>
    <mergeCell ref="D12:I12"/>
    <mergeCell ref="J12:O12"/>
    <mergeCell ref="P12:R12"/>
    <mergeCell ref="A13:C13"/>
    <mergeCell ref="D13:I13"/>
    <mergeCell ref="J13:O13"/>
    <mergeCell ref="P13:R13"/>
    <mergeCell ref="A14:C14"/>
    <mergeCell ref="D14:R14"/>
    <mergeCell ref="D15:R15"/>
    <mergeCell ref="D16:R16"/>
    <mergeCell ref="D17:R17"/>
    <mergeCell ref="D18:R18"/>
    <mergeCell ref="D19:R19"/>
    <mergeCell ref="A20:C20"/>
    <mergeCell ref="D20:R20"/>
    <mergeCell ref="A21:R21"/>
    <mergeCell ref="A22:R22"/>
    <mergeCell ref="E23:R23"/>
    <mergeCell ref="E24:F24"/>
    <mergeCell ref="G24:H24"/>
    <mergeCell ref="I24:K24"/>
    <mergeCell ref="L24:P24"/>
    <mergeCell ref="Q24:R24"/>
    <mergeCell ref="B25:D25"/>
    <mergeCell ref="E25:F25"/>
    <mergeCell ref="G25:H25"/>
    <mergeCell ref="I25:K25"/>
    <mergeCell ref="L25:P25"/>
    <mergeCell ref="Q25:R25"/>
    <mergeCell ref="B26:D26"/>
    <mergeCell ref="E26:F26"/>
    <mergeCell ref="G26:H26"/>
    <mergeCell ref="I26:K26"/>
    <mergeCell ref="L26:P26"/>
    <mergeCell ref="Q26:R26"/>
    <mergeCell ref="B27:D27"/>
    <mergeCell ref="E27:F27"/>
    <mergeCell ref="G27:H27"/>
    <mergeCell ref="I27:K27"/>
    <mergeCell ref="L27:P27"/>
    <mergeCell ref="Q27:R27"/>
    <mergeCell ref="B28:D28"/>
    <mergeCell ref="E28:F28"/>
    <mergeCell ref="G28:H28"/>
    <mergeCell ref="I28:K28"/>
    <mergeCell ref="L28:P28"/>
    <mergeCell ref="Q28:R28"/>
    <mergeCell ref="B29:D29"/>
    <mergeCell ref="E29:F29"/>
    <mergeCell ref="G29:H29"/>
    <mergeCell ref="I29:K29"/>
    <mergeCell ref="L29:P29"/>
    <mergeCell ref="Q29:R29"/>
    <mergeCell ref="B30:D30"/>
    <mergeCell ref="E30:F30"/>
    <mergeCell ref="G30:H30"/>
    <mergeCell ref="I30:K30"/>
    <mergeCell ref="L30:P30"/>
    <mergeCell ref="Q30:R30"/>
    <mergeCell ref="B31:D31"/>
    <mergeCell ref="E31:F31"/>
    <mergeCell ref="G31:H31"/>
    <mergeCell ref="I31:K31"/>
    <mergeCell ref="L31:P31"/>
    <mergeCell ref="Q31:R31"/>
    <mergeCell ref="B32:D32"/>
    <mergeCell ref="E32:F32"/>
    <mergeCell ref="G32:H32"/>
    <mergeCell ref="I32:K32"/>
    <mergeCell ref="L32:P32"/>
    <mergeCell ref="Q32:R32"/>
    <mergeCell ref="B33:D33"/>
    <mergeCell ref="E33:F33"/>
    <mergeCell ref="G33:H33"/>
    <mergeCell ref="I33:K33"/>
    <mergeCell ref="L33:P33"/>
    <mergeCell ref="Q33:R33"/>
    <mergeCell ref="A34:R34"/>
    <mergeCell ref="E35:Q35"/>
    <mergeCell ref="G36:M36"/>
    <mergeCell ref="G37:J37"/>
    <mergeCell ref="K37:M37"/>
    <mergeCell ref="B38:D38"/>
    <mergeCell ref="E38:F38"/>
    <mergeCell ref="G38:J38"/>
    <mergeCell ref="K38:M38"/>
    <mergeCell ref="N38:Q38"/>
    <mergeCell ref="B39:D39"/>
    <mergeCell ref="E39:F39"/>
    <mergeCell ref="G39:J39"/>
    <mergeCell ref="K39:M39"/>
    <mergeCell ref="N39:Q39"/>
    <mergeCell ref="B40:D40"/>
    <mergeCell ref="E40:F40"/>
    <mergeCell ref="G40:J40"/>
    <mergeCell ref="K40:M40"/>
    <mergeCell ref="N40:Q40"/>
    <mergeCell ref="B41:D41"/>
    <mergeCell ref="E41:F41"/>
    <mergeCell ref="G41:J41"/>
    <mergeCell ref="K41:M41"/>
    <mergeCell ref="N41:Q41"/>
    <mergeCell ref="B42:D42"/>
    <mergeCell ref="E42:F42"/>
    <mergeCell ref="G42:J42"/>
    <mergeCell ref="K42:M42"/>
    <mergeCell ref="N42:Q42"/>
    <mergeCell ref="B43:D43"/>
    <mergeCell ref="E43:F43"/>
    <mergeCell ref="G43:J43"/>
    <mergeCell ref="K43:M43"/>
    <mergeCell ref="N43:Q43"/>
    <mergeCell ref="B44:D44"/>
    <mergeCell ref="E44:F44"/>
    <mergeCell ref="G44:J44"/>
    <mergeCell ref="K44:M44"/>
    <mergeCell ref="N44:Q44"/>
    <mergeCell ref="B45:D45"/>
    <mergeCell ref="E45:F45"/>
    <mergeCell ref="G45:J45"/>
    <mergeCell ref="K45:M45"/>
    <mergeCell ref="N45:Q45"/>
    <mergeCell ref="B46:D46"/>
    <mergeCell ref="E46:F46"/>
    <mergeCell ref="G46:J46"/>
    <mergeCell ref="K46:M46"/>
    <mergeCell ref="N46:Q46"/>
    <mergeCell ref="B47:D47"/>
    <mergeCell ref="E47:R47"/>
    <mergeCell ref="B48:D48"/>
    <mergeCell ref="E48:F48"/>
    <mergeCell ref="G48:J48"/>
    <mergeCell ref="K48:M48"/>
    <mergeCell ref="N48:Q48"/>
    <mergeCell ref="B49:D49"/>
    <mergeCell ref="E49:F49"/>
    <mergeCell ref="G49:J49"/>
    <mergeCell ref="K49:M49"/>
    <mergeCell ref="N49:Q49"/>
    <mergeCell ref="B50:D50"/>
    <mergeCell ref="E50:F50"/>
    <mergeCell ref="G50:J50"/>
    <mergeCell ref="K50:M50"/>
    <mergeCell ref="N50:Q50"/>
    <mergeCell ref="B51:D51"/>
    <mergeCell ref="E51:F51"/>
    <mergeCell ref="G51:J51"/>
    <mergeCell ref="K51:M51"/>
    <mergeCell ref="N51:Q51"/>
    <mergeCell ref="B52:D52"/>
    <mergeCell ref="E52:F52"/>
    <mergeCell ref="G52:J52"/>
    <mergeCell ref="K52:M52"/>
    <mergeCell ref="N52:Q52"/>
    <mergeCell ref="B53:D53"/>
    <mergeCell ref="E53:F53"/>
    <mergeCell ref="G53:J53"/>
    <mergeCell ref="K53:M53"/>
    <mergeCell ref="N53:Q53"/>
    <mergeCell ref="B54:D54"/>
    <mergeCell ref="E54:F54"/>
    <mergeCell ref="G54:J54"/>
    <mergeCell ref="K54:M54"/>
    <mergeCell ref="N54:Q54"/>
    <mergeCell ref="B55:D55"/>
    <mergeCell ref="E55:F55"/>
    <mergeCell ref="G55:J55"/>
    <mergeCell ref="K55:M55"/>
    <mergeCell ref="N55:Q55"/>
    <mergeCell ref="B56:D56"/>
    <mergeCell ref="E56:F56"/>
    <mergeCell ref="G56:J56"/>
    <mergeCell ref="K56:M56"/>
    <mergeCell ref="N56:Q56"/>
    <mergeCell ref="B57:D57"/>
    <mergeCell ref="E57:F57"/>
    <mergeCell ref="G57:J57"/>
    <mergeCell ref="K57:M57"/>
    <mergeCell ref="N57:Q57"/>
    <mergeCell ref="B58:D58"/>
    <mergeCell ref="E58:Q58"/>
    <mergeCell ref="B59:D59"/>
    <mergeCell ref="E59:J59"/>
    <mergeCell ref="K59:Q59"/>
    <mergeCell ref="B60:D60"/>
    <mergeCell ref="E60:I60"/>
    <mergeCell ref="K60:Q60"/>
    <mergeCell ref="B61:D61"/>
    <mergeCell ref="E61:I61"/>
    <mergeCell ref="K61:Q61"/>
    <mergeCell ref="B62:D62"/>
    <mergeCell ref="E62:J62"/>
    <mergeCell ref="K62:Q62"/>
    <mergeCell ref="B63:D63"/>
    <mergeCell ref="E63:J63"/>
    <mergeCell ref="K63:Q63"/>
    <mergeCell ref="B64:D64"/>
    <mergeCell ref="E64:J64"/>
    <mergeCell ref="K64:Q64"/>
    <mergeCell ref="B65:D65"/>
    <mergeCell ref="E65:I65"/>
    <mergeCell ref="K65:Q65"/>
    <mergeCell ref="B66:D66"/>
    <mergeCell ref="E66:J66"/>
    <mergeCell ref="K66:Q66"/>
    <mergeCell ref="B67:D67"/>
    <mergeCell ref="E67:J67"/>
    <mergeCell ref="K67:Q67"/>
    <mergeCell ref="B68:D68"/>
    <mergeCell ref="E68:J68"/>
    <mergeCell ref="K68:Q68"/>
    <mergeCell ref="A69:R69"/>
    <mergeCell ref="C70:I70"/>
    <mergeCell ref="J70:R70"/>
    <mergeCell ref="C71:I71"/>
    <mergeCell ref="C72:I72"/>
    <mergeCell ref="C73:I73"/>
    <mergeCell ref="C74:I74"/>
    <mergeCell ref="C75:H75"/>
    <mergeCell ref="H78:L78"/>
    <mergeCell ref="M78:N78"/>
    <mergeCell ref="O78:R78"/>
    <mergeCell ref="H79:L79"/>
    <mergeCell ref="M79:N79"/>
    <mergeCell ref="O79:R79"/>
    <mergeCell ref="H80:L80"/>
    <mergeCell ref="M80:N80"/>
    <mergeCell ref="O80:R80"/>
    <mergeCell ref="H81:L81"/>
    <mergeCell ref="M81:N81"/>
    <mergeCell ref="O81:R81"/>
    <mergeCell ref="H82:L82"/>
    <mergeCell ref="M82:N82"/>
    <mergeCell ref="O82:R82"/>
    <mergeCell ref="H83:L83"/>
    <mergeCell ref="M83:N83"/>
    <mergeCell ref="O83:R83"/>
    <mergeCell ref="H84:L84"/>
    <mergeCell ref="M84:N84"/>
    <mergeCell ref="O84:R84"/>
    <mergeCell ref="H85:L85"/>
    <mergeCell ref="M85:N85"/>
    <mergeCell ref="O85:R85"/>
    <mergeCell ref="H86:L86"/>
    <mergeCell ref="M86:N86"/>
    <mergeCell ref="O86:R86"/>
    <mergeCell ref="H87:L87"/>
    <mergeCell ref="M87:N87"/>
    <mergeCell ref="O87:R87"/>
    <mergeCell ref="H88:L88"/>
    <mergeCell ref="M88:N88"/>
    <mergeCell ref="O88:R88"/>
    <mergeCell ref="H89:L89"/>
    <mergeCell ref="M89:N89"/>
    <mergeCell ref="O89:R89"/>
    <mergeCell ref="H90:L90"/>
    <mergeCell ref="M90:N90"/>
    <mergeCell ref="O90:R90"/>
    <mergeCell ref="H91:L91"/>
    <mergeCell ref="M91:N91"/>
    <mergeCell ref="O91:R91"/>
    <mergeCell ref="H92:L92"/>
    <mergeCell ref="M92:N92"/>
    <mergeCell ref="O92:R92"/>
    <mergeCell ref="H93:L93"/>
    <mergeCell ref="M93:N93"/>
    <mergeCell ref="O93:R93"/>
    <mergeCell ref="H94:L94"/>
    <mergeCell ref="M94:N94"/>
    <mergeCell ref="O94:R94"/>
    <mergeCell ref="H95:L95"/>
    <mergeCell ref="M95:N95"/>
    <mergeCell ref="O95:R95"/>
    <mergeCell ref="F96:G96"/>
    <mergeCell ref="H96:L96"/>
    <mergeCell ref="M96:N96"/>
    <mergeCell ref="O96:R96"/>
    <mergeCell ref="H97:L97"/>
    <mergeCell ref="M97:N97"/>
    <mergeCell ref="O97:R97"/>
    <mergeCell ref="H98:L98"/>
    <mergeCell ref="M98:N98"/>
    <mergeCell ref="O98:R98"/>
    <mergeCell ref="F99:G99"/>
    <mergeCell ref="H99:L99"/>
    <mergeCell ref="M99:N99"/>
    <mergeCell ref="O99:R99"/>
    <mergeCell ref="H100:L100"/>
    <mergeCell ref="M100:N100"/>
    <mergeCell ref="O100:R100"/>
    <mergeCell ref="H101:L101"/>
    <mergeCell ref="M101:N101"/>
    <mergeCell ref="O101:R101"/>
    <mergeCell ref="H102:L102"/>
    <mergeCell ref="M102:N102"/>
    <mergeCell ref="O102:R102"/>
    <mergeCell ref="H103:L103"/>
    <mergeCell ref="M103:N103"/>
    <mergeCell ref="O103:R103"/>
    <mergeCell ref="H104:L104"/>
    <mergeCell ref="M104:N104"/>
    <mergeCell ref="O104:R104"/>
    <mergeCell ref="H105:L105"/>
    <mergeCell ref="M105:N105"/>
    <mergeCell ref="O105:R105"/>
    <mergeCell ref="A106:E106"/>
    <mergeCell ref="F106:R106"/>
    <mergeCell ref="A107:E107"/>
    <mergeCell ref="F107:R107"/>
    <mergeCell ref="A108:R108"/>
    <mergeCell ref="A109:C109"/>
    <mergeCell ref="D109:I109"/>
    <mergeCell ref="J109:O109"/>
    <mergeCell ref="P109:R109"/>
    <mergeCell ref="A110:C110"/>
    <mergeCell ref="D110:I110"/>
    <mergeCell ref="J110:O110"/>
    <mergeCell ref="P110:R110"/>
    <mergeCell ref="A111:C111"/>
    <mergeCell ref="D111:I111"/>
    <mergeCell ref="J111:O111"/>
    <mergeCell ref="P111:R111"/>
    <mergeCell ref="A112:C112"/>
    <mergeCell ref="D112:I112"/>
    <mergeCell ref="J112:O112"/>
    <mergeCell ref="P112:R112"/>
    <mergeCell ref="A113:C113"/>
    <mergeCell ref="D113:I113"/>
    <mergeCell ref="J113:O113"/>
    <mergeCell ref="P113:R113"/>
    <mergeCell ref="A119:R119"/>
    <mergeCell ref="A120:R120"/>
    <mergeCell ref="A127:R127"/>
    <mergeCell ref="A128:R128"/>
    <mergeCell ref="A129:R129"/>
    <mergeCell ref="A23:A24"/>
    <mergeCell ref="A35:A37"/>
    <mergeCell ref="A47:A48"/>
    <mergeCell ref="A58:A59"/>
    <mergeCell ref="R35:R37"/>
    <mergeCell ref="R58:R59"/>
    <mergeCell ref="B23:D24"/>
    <mergeCell ref="B35:D37"/>
    <mergeCell ref="E36:F37"/>
    <mergeCell ref="N36:Q37"/>
    <mergeCell ref="A15:C19"/>
    <mergeCell ref="C76:G77"/>
    <mergeCell ref="H76:L77"/>
    <mergeCell ref="M76:N77"/>
    <mergeCell ref="O76:R77"/>
    <mergeCell ref="J71:R75"/>
    <mergeCell ref="F78:G86"/>
    <mergeCell ref="F87:G93"/>
    <mergeCell ref="C78:E96"/>
    <mergeCell ref="F94:G95"/>
    <mergeCell ref="F100:G102"/>
    <mergeCell ref="F97:G98"/>
    <mergeCell ref="A70:B105"/>
    <mergeCell ref="A114:R118"/>
    <mergeCell ref="A121:R126"/>
    <mergeCell ref="A131:R138"/>
    <mergeCell ref="C97:E105"/>
    <mergeCell ref="F103:G105"/>
  </mergeCells>
  <pageMargins left="0.472222222222222" right="0.472222222222222" top="0.393055555555556" bottom="0.314583333333333"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U24"/>
  <sheetViews>
    <sheetView tabSelected="1" topLeftCell="A16" workbookViewId="0">
      <selection activeCell="D25" sqref="D25"/>
    </sheetView>
  </sheetViews>
  <sheetFormatPr defaultColWidth="9" defaultRowHeight="27" customHeight="1"/>
  <cols>
    <col min="1" max="1" width="9.25" style="4" customWidth="1"/>
    <col min="2" max="2" width="8.75" style="1" customWidth="1"/>
    <col min="3" max="3" width="12.5" style="1" customWidth="1"/>
    <col min="4" max="4" width="30" style="1" customWidth="1"/>
    <col min="5" max="5" width="4.875" style="1" customWidth="1"/>
    <col min="6" max="6" width="5.875" style="1" customWidth="1"/>
    <col min="7" max="7" width="9.25" style="1" customWidth="1"/>
    <col min="8" max="255" width="9" style="1" customWidth="1"/>
    <col min="256" max="16384" width="9" style="1"/>
  </cols>
  <sheetData>
    <row r="1" s="1" customFormat="1" ht="33" customHeight="1" spans="1:7">
      <c r="A1" s="5" t="s">
        <v>155</v>
      </c>
      <c r="B1" s="5"/>
      <c r="C1" s="5"/>
      <c r="D1" s="5"/>
      <c r="E1" s="5"/>
      <c r="F1" s="5"/>
      <c r="G1" s="5"/>
    </row>
    <row r="2" s="2" customFormat="1" ht="42.75" spans="1:255">
      <c r="A2" s="6" t="s">
        <v>156</v>
      </c>
      <c r="B2" s="6" t="s">
        <v>157</v>
      </c>
      <c r="C2" s="6" t="s">
        <v>158</v>
      </c>
      <c r="D2" s="6" t="s">
        <v>159</v>
      </c>
      <c r="E2" s="6" t="s">
        <v>160</v>
      </c>
      <c r="F2" s="6" t="s">
        <v>161</v>
      </c>
      <c r="G2" s="6" t="s">
        <v>162</v>
      </c>
      <c r="H2" s="7"/>
      <c r="I2" s="7"/>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row>
    <row r="3" s="1" customFormat="1" ht="41" customHeight="1" spans="1:7">
      <c r="A3" s="8" t="s">
        <v>163</v>
      </c>
      <c r="B3" s="9" t="s">
        <v>164</v>
      </c>
      <c r="C3" s="9" t="s">
        <v>165</v>
      </c>
      <c r="D3" s="10" t="s">
        <v>166</v>
      </c>
      <c r="E3" s="9">
        <v>5</v>
      </c>
      <c r="F3" s="9">
        <v>5</v>
      </c>
      <c r="G3" s="11"/>
    </row>
    <row r="4" s="1" customFormat="1" ht="39" customHeight="1" spans="1:7">
      <c r="A4" s="8"/>
      <c r="B4" s="9"/>
      <c r="C4" s="9" t="s">
        <v>167</v>
      </c>
      <c r="D4" s="10" t="s">
        <v>168</v>
      </c>
      <c r="E4" s="9">
        <v>5</v>
      </c>
      <c r="F4" s="9">
        <v>5</v>
      </c>
      <c r="G4" s="11"/>
    </row>
    <row r="5" s="1" customFormat="1" ht="48" spans="1:7">
      <c r="A5" s="8"/>
      <c r="B5" s="9"/>
      <c r="C5" s="9" t="s">
        <v>169</v>
      </c>
      <c r="D5" s="10" t="s">
        <v>170</v>
      </c>
      <c r="E5" s="9">
        <v>5</v>
      </c>
      <c r="F5" s="9">
        <v>5</v>
      </c>
      <c r="G5" s="11"/>
    </row>
    <row r="6" s="1" customFormat="1" ht="42" customHeight="1" spans="1:7">
      <c r="A6" s="8" t="s">
        <v>171</v>
      </c>
      <c r="B6" s="9" t="s">
        <v>172</v>
      </c>
      <c r="C6" s="9" t="s">
        <v>173</v>
      </c>
      <c r="D6" s="10" t="s">
        <v>174</v>
      </c>
      <c r="E6" s="9">
        <v>3</v>
      </c>
      <c r="F6" s="9">
        <v>2</v>
      </c>
      <c r="G6" s="12" t="s">
        <v>175</v>
      </c>
    </row>
    <row r="7" s="1" customFormat="1" ht="51" customHeight="1" spans="1:7">
      <c r="A7" s="8"/>
      <c r="B7" s="9"/>
      <c r="C7" s="9" t="s">
        <v>176</v>
      </c>
      <c r="D7" s="10" t="s">
        <v>177</v>
      </c>
      <c r="E7" s="9">
        <v>3</v>
      </c>
      <c r="F7" s="9">
        <v>3</v>
      </c>
      <c r="G7" s="12"/>
    </row>
    <row r="8" s="1" customFormat="1" ht="31.5" customHeight="1" spans="1:7">
      <c r="A8" s="8"/>
      <c r="B8" s="9"/>
      <c r="C8" s="9" t="s">
        <v>178</v>
      </c>
      <c r="D8" s="10" t="s">
        <v>179</v>
      </c>
      <c r="E8" s="9">
        <v>3</v>
      </c>
      <c r="F8" s="9">
        <v>3</v>
      </c>
      <c r="G8" s="12"/>
    </row>
    <row r="9" s="1" customFormat="1" ht="42" customHeight="1" spans="1:7">
      <c r="A9" s="8"/>
      <c r="B9" s="9"/>
      <c r="C9" s="9" t="s">
        <v>180</v>
      </c>
      <c r="D9" s="10" t="s">
        <v>181</v>
      </c>
      <c r="E9" s="9">
        <v>6</v>
      </c>
      <c r="F9" s="9">
        <v>6</v>
      </c>
      <c r="G9" s="12"/>
    </row>
    <row r="10" s="1" customFormat="1" ht="79.5" customHeight="1" spans="1:7">
      <c r="A10" s="8"/>
      <c r="B10" s="9"/>
      <c r="C10" s="9" t="s">
        <v>182</v>
      </c>
      <c r="D10" s="10" t="s">
        <v>183</v>
      </c>
      <c r="E10" s="9">
        <v>3</v>
      </c>
      <c r="F10" s="9">
        <v>2</v>
      </c>
      <c r="G10" s="12" t="s">
        <v>184</v>
      </c>
    </row>
    <row r="11" s="1" customFormat="1" ht="124" customHeight="1" spans="1:7">
      <c r="A11" s="8"/>
      <c r="B11" s="9"/>
      <c r="C11" s="9" t="s">
        <v>185</v>
      </c>
      <c r="D11" s="10" t="s">
        <v>186</v>
      </c>
      <c r="E11" s="9">
        <v>3</v>
      </c>
      <c r="F11" s="9">
        <v>3</v>
      </c>
      <c r="G11" s="12"/>
    </row>
    <row r="12" s="1" customFormat="1" ht="105" customHeight="1" spans="1:7">
      <c r="A12" s="8"/>
      <c r="B12" s="9"/>
      <c r="C12" s="13" t="s">
        <v>187</v>
      </c>
      <c r="D12" s="14" t="s">
        <v>188</v>
      </c>
      <c r="E12" s="13">
        <v>3</v>
      </c>
      <c r="F12" s="13">
        <v>3</v>
      </c>
      <c r="G12" s="13"/>
    </row>
    <row r="13" s="1" customFormat="1" ht="42" customHeight="1" spans="1:7">
      <c r="A13" s="15" t="s">
        <v>171</v>
      </c>
      <c r="B13" s="16" t="s">
        <v>189</v>
      </c>
      <c r="C13" s="9" t="s">
        <v>190</v>
      </c>
      <c r="D13" s="10" t="s">
        <v>191</v>
      </c>
      <c r="E13" s="9">
        <v>3</v>
      </c>
      <c r="F13" s="9">
        <v>3</v>
      </c>
      <c r="G13" s="9"/>
    </row>
    <row r="14" s="1" customFormat="1" ht="43" customHeight="1" spans="1:7">
      <c r="A14" s="15"/>
      <c r="B14" s="13"/>
      <c r="C14" s="9" t="s">
        <v>192</v>
      </c>
      <c r="D14" s="10" t="s">
        <v>193</v>
      </c>
      <c r="E14" s="9">
        <v>3</v>
      </c>
      <c r="F14" s="9">
        <v>3</v>
      </c>
      <c r="G14" s="9"/>
    </row>
    <row r="15" s="1" customFormat="1" ht="57" customHeight="1" spans="1:7">
      <c r="A15" s="15"/>
      <c r="B15" s="9" t="s">
        <v>194</v>
      </c>
      <c r="C15" s="9" t="s">
        <v>182</v>
      </c>
      <c r="D15" s="17" t="s">
        <v>195</v>
      </c>
      <c r="E15" s="9">
        <v>3</v>
      </c>
      <c r="F15" s="9">
        <v>3</v>
      </c>
      <c r="G15" s="9"/>
    </row>
    <row r="16" s="1" customFormat="1" ht="102" customHeight="1" spans="1:7">
      <c r="A16" s="15"/>
      <c r="B16" s="9"/>
      <c r="C16" s="9" t="s">
        <v>196</v>
      </c>
      <c r="D16" s="10" t="s">
        <v>197</v>
      </c>
      <c r="E16" s="9">
        <v>4</v>
      </c>
      <c r="F16" s="9">
        <v>4</v>
      </c>
      <c r="G16" s="9"/>
    </row>
    <row r="17" s="1" customFormat="1" ht="33.95" customHeight="1" spans="1:7">
      <c r="A17" s="18"/>
      <c r="B17" s="9"/>
      <c r="C17" s="9" t="s">
        <v>198</v>
      </c>
      <c r="D17" s="10" t="s">
        <v>199</v>
      </c>
      <c r="E17" s="9">
        <v>3</v>
      </c>
      <c r="F17" s="9">
        <v>3</v>
      </c>
      <c r="G17" s="9"/>
    </row>
    <row r="18" s="1" customFormat="1" ht="75" customHeight="1" spans="1:7">
      <c r="A18" s="8" t="s">
        <v>200</v>
      </c>
      <c r="B18" s="9" t="s">
        <v>201</v>
      </c>
      <c r="C18" s="9" t="s">
        <v>202</v>
      </c>
      <c r="D18" s="10" t="s">
        <v>203</v>
      </c>
      <c r="E18" s="9">
        <v>23</v>
      </c>
      <c r="F18" s="9">
        <v>22</v>
      </c>
      <c r="G18" s="9" t="s">
        <v>204</v>
      </c>
    </row>
    <row r="19" s="1" customFormat="1" ht="33" customHeight="1" spans="1:7">
      <c r="A19" s="8" t="s">
        <v>205</v>
      </c>
      <c r="B19" s="9" t="s">
        <v>206</v>
      </c>
      <c r="C19" s="9" t="s">
        <v>120</v>
      </c>
      <c r="D19" s="17" t="s">
        <v>207</v>
      </c>
      <c r="E19" s="9">
        <v>15</v>
      </c>
      <c r="F19" s="9">
        <v>15</v>
      </c>
      <c r="G19" s="9"/>
    </row>
    <row r="20" s="1" customFormat="1" ht="39" customHeight="1" spans="1:7">
      <c r="A20" s="8"/>
      <c r="B20" s="9"/>
      <c r="C20" s="9" t="s">
        <v>116</v>
      </c>
      <c r="D20" s="17"/>
      <c r="E20" s="9"/>
      <c r="F20" s="9"/>
      <c r="G20" s="9"/>
    </row>
    <row r="21" s="1" customFormat="1" ht="22" customHeight="1" spans="1:7">
      <c r="A21" s="19"/>
      <c r="B21" s="9"/>
      <c r="C21" s="9" t="s">
        <v>123</v>
      </c>
      <c r="D21" s="17"/>
      <c r="E21" s="9"/>
      <c r="F21" s="9"/>
      <c r="G21" s="9"/>
    </row>
    <row r="22" s="1" customFormat="1" ht="51" customHeight="1" spans="1:7">
      <c r="A22" s="8"/>
      <c r="B22" s="9"/>
      <c r="C22" s="9" t="s">
        <v>130</v>
      </c>
      <c r="D22" s="10" t="s">
        <v>208</v>
      </c>
      <c r="E22" s="9">
        <v>7</v>
      </c>
      <c r="F22" s="9">
        <v>7</v>
      </c>
      <c r="G22" s="9"/>
    </row>
    <row r="23" s="3" customFormat="1" customHeight="1" spans="1:7">
      <c r="A23" s="20" t="s">
        <v>209</v>
      </c>
      <c r="B23" s="21"/>
      <c r="C23" s="21"/>
      <c r="D23" s="21"/>
      <c r="E23" s="21">
        <f>SUM(E3:E22)</f>
        <v>100</v>
      </c>
      <c r="F23" s="21">
        <f>SUM(F3:F22)</f>
        <v>97</v>
      </c>
      <c r="G23" s="21"/>
    </row>
    <row r="24" s="1" customFormat="1" ht="47.1" customHeight="1" spans="1:7">
      <c r="A24" s="22"/>
      <c r="B24" s="22"/>
      <c r="C24" s="22"/>
      <c r="D24" s="22"/>
      <c r="E24" s="22"/>
      <c r="F24" s="22"/>
      <c r="G24" s="22"/>
    </row>
  </sheetData>
  <mergeCells count="14">
    <mergeCell ref="A1:G1"/>
    <mergeCell ref="A24:G24"/>
    <mergeCell ref="A3:A5"/>
    <mergeCell ref="A6:A12"/>
    <mergeCell ref="A13:A17"/>
    <mergeCell ref="A19:A22"/>
    <mergeCell ref="B3:B5"/>
    <mergeCell ref="B6:B12"/>
    <mergeCell ref="B13:B14"/>
    <mergeCell ref="B15:B17"/>
    <mergeCell ref="B19:B22"/>
    <mergeCell ref="D19:D21"/>
    <mergeCell ref="E19:E21"/>
    <mergeCell ref="F19:F2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 汨罗市城市管理和综合执法局系统（整体绩效自评）</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2023-07-20T07:02:00Z</dcterms:created>
  <dcterms:modified xsi:type="dcterms:W3CDTF">2023-07-21T01:06:31Z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0AE88A6CED1E4C1CA69A5DF2C8E478CD_11</vt:lpwstr>
  </property>
  <property fmtid="{D5CDD505-2E9C-101B-9397-08002B2CF9AE}" pid="3" name="KSOProductBuildVer">
    <vt:lpwstr>2052-12.1.0.15120</vt:lpwstr>
  </property>
</Properties>
</file>